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souhrn" sheetId="4" r:id="rId1"/>
    <sheet name="prehled" sheetId="2" r:id="rId2"/>
    <sheet name="slovní hodnocení" sheetId="3" r:id="rId3"/>
  </sheets>
  <externalReferences>
    <externalReference r:id="rId4"/>
  </externalReferences>
  <calcPr calcId="145621"/>
</workbook>
</file>

<file path=xl/calcChain.xml><?xml version="1.0" encoding="utf-8"?>
<calcChain xmlns="http://schemas.openxmlformats.org/spreadsheetml/2006/main">
  <c r="T9" i="4" l="1"/>
  <c r="S9" i="4"/>
  <c r="R9" i="4"/>
  <c r="Q9" i="4"/>
  <c r="P9" i="4"/>
  <c r="O9" i="4"/>
  <c r="N9" i="4"/>
  <c r="M9" i="4"/>
  <c r="L9" i="4"/>
  <c r="K9" i="4"/>
  <c r="J9" i="4"/>
  <c r="I9" i="4"/>
  <c r="H9" i="4"/>
  <c r="G9" i="4"/>
  <c r="T8" i="4"/>
  <c r="S8" i="4"/>
  <c r="R8" i="4"/>
  <c r="Q8" i="4"/>
  <c r="P8" i="4"/>
  <c r="O8" i="4"/>
  <c r="N8" i="4"/>
  <c r="M8" i="4"/>
  <c r="L8" i="4"/>
  <c r="K8" i="4"/>
  <c r="J8" i="4"/>
  <c r="I8" i="4"/>
  <c r="H8" i="4"/>
  <c r="G8" i="4"/>
  <c r="T7" i="4"/>
  <c r="S7" i="4"/>
  <c r="R7" i="4"/>
  <c r="Q7" i="4"/>
  <c r="P7" i="4"/>
  <c r="O7" i="4"/>
  <c r="N7" i="4"/>
  <c r="M7" i="4"/>
  <c r="L7" i="4"/>
  <c r="K7" i="4"/>
  <c r="J7" i="4"/>
  <c r="I7" i="4"/>
  <c r="H7" i="4"/>
  <c r="G7" i="4"/>
  <c r="T6" i="4"/>
  <c r="S6" i="4"/>
  <c r="R6" i="4"/>
  <c r="Q6" i="4"/>
  <c r="P6" i="4"/>
  <c r="O6" i="4"/>
  <c r="N6" i="4"/>
  <c r="M6" i="4"/>
  <c r="L6" i="4"/>
  <c r="K6" i="4"/>
  <c r="J6" i="4"/>
  <c r="I6" i="4"/>
  <c r="H6" i="4"/>
  <c r="G6" i="4"/>
  <c r="T5" i="4"/>
  <c r="S5" i="4"/>
  <c r="R5" i="4"/>
  <c r="Q5" i="4"/>
  <c r="P5" i="4"/>
  <c r="O5" i="4"/>
  <c r="N5" i="4"/>
  <c r="M5" i="4"/>
  <c r="L5" i="4"/>
  <c r="K5" i="4"/>
  <c r="J5" i="4"/>
  <c r="I5" i="4"/>
  <c r="H5" i="4"/>
  <c r="G5" i="4"/>
  <c r="T4" i="4"/>
  <c r="S4" i="4"/>
  <c r="R4" i="4"/>
  <c r="Q4" i="4"/>
  <c r="P4" i="4"/>
  <c r="O4" i="4"/>
  <c r="N4" i="4"/>
  <c r="M4" i="4"/>
  <c r="L4" i="4"/>
  <c r="K4" i="4"/>
  <c r="J4" i="4"/>
  <c r="I4" i="4"/>
  <c r="H4" i="4"/>
  <c r="G4" i="4"/>
  <c r="T3" i="4"/>
  <c r="S3" i="4"/>
  <c r="R3" i="4"/>
  <c r="Q3" i="4"/>
  <c r="P3" i="4"/>
  <c r="O3" i="4"/>
  <c r="N3" i="4"/>
  <c r="M3" i="4"/>
  <c r="L3" i="4"/>
  <c r="K3" i="4"/>
  <c r="J3" i="4"/>
  <c r="I3" i="4"/>
  <c r="H3" i="4"/>
  <c r="G3" i="4"/>
  <c r="T2" i="4"/>
  <c r="S2" i="4"/>
  <c r="R2" i="4"/>
  <c r="Q2" i="4"/>
  <c r="P2" i="4"/>
  <c r="O2" i="4"/>
  <c r="N2" i="4"/>
  <c r="M2" i="4"/>
  <c r="L2" i="4"/>
  <c r="K2" i="4"/>
  <c r="J2" i="4"/>
  <c r="I2" i="4"/>
  <c r="H2" i="4"/>
  <c r="G2" i="4"/>
  <c r="E11" i="3" l="1"/>
  <c r="F11" i="2" l="1"/>
</calcChain>
</file>

<file path=xl/sharedStrings.xml><?xml version="1.0" encoding="utf-8"?>
<sst xmlns="http://schemas.openxmlformats.org/spreadsheetml/2006/main" count="70" uniqueCount="52">
  <si>
    <t>žadatel</t>
  </si>
  <si>
    <t>název projektu</t>
  </si>
  <si>
    <t>rozpočet projektu (7)</t>
  </si>
  <si>
    <t>vícezdroj. financování (7)</t>
  </si>
  <si>
    <t>návštěvnost (6)</t>
  </si>
  <si>
    <t>produkce a propagace (5)</t>
  </si>
  <si>
    <t>CELKEM výkonnostní ukazatele (25)</t>
  </si>
  <si>
    <t>reprezentace (10)</t>
  </si>
  <si>
    <t>podpora českých umělců (5)</t>
  </si>
  <si>
    <t>kulturní obslužnost (5)</t>
  </si>
  <si>
    <t>práce s publikem (5)</t>
  </si>
  <si>
    <t>CELKEM sociální a kulturně politické ukazatele (25)</t>
  </si>
  <si>
    <t>dramaturgie festivalu (10)</t>
  </si>
  <si>
    <t>význam pro obor (10)</t>
  </si>
  <si>
    <t>realizace předchozího ročníku (10)</t>
  </si>
  <si>
    <t>hostující umělci a osobnosti (10)</t>
  </si>
  <si>
    <t>doprovodný program (5)</t>
  </si>
  <si>
    <t>dokumentace (5)</t>
  </si>
  <si>
    <t>CELKEM umělecká kritéria (50)</t>
  </si>
  <si>
    <t>CELKOVÉ BODOVÉ HODNOCENÍ PROJEKTU</t>
  </si>
  <si>
    <t>KRUH z.s.</t>
  </si>
  <si>
    <t>Den architektury</t>
  </si>
  <si>
    <t xml:space="preserve">Čtyři dny z.s. </t>
  </si>
  <si>
    <t>4 + 4 dny v pohybu</t>
  </si>
  <si>
    <t>Signal Productions, s.r.o.</t>
  </si>
  <si>
    <t>Signal Festival</t>
  </si>
  <si>
    <t>Profil Media, s.r.o.</t>
  </si>
  <si>
    <r>
      <t>Designblok</t>
    </r>
    <r>
      <rPr>
        <sz val="9"/>
        <rFont val="Calibri"/>
        <family val="2"/>
        <charset val="238"/>
        <scheme val="minor"/>
      </rPr>
      <t xml:space="preserve"> - Prague Internatonal Design Festival</t>
    </r>
  </si>
  <si>
    <t>Fotograf 07 z.s.</t>
  </si>
  <si>
    <t>Fotograf Festival</t>
  </si>
  <si>
    <t xml:space="preserve">Dům umění města Brna, p.o. </t>
  </si>
  <si>
    <t>BRNO ART OPEN 2019</t>
  </si>
  <si>
    <t>ARCHITECTURA, spolek</t>
  </si>
  <si>
    <t>Landscape Festival Ostrava</t>
  </si>
  <si>
    <t>Nadační fond souč. umění</t>
  </si>
  <si>
    <r>
      <t>Startpoint -</t>
    </r>
    <r>
      <rPr>
        <sz val="9"/>
        <rFont val="Calibri"/>
        <family val="2"/>
        <charset val="238"/>
        <scheme val="minor"/>
      </rPr>
      <t xml:space="preserve"> cena pro absolventy evr.výtv.akademií</t>
    </r>
  </si>
  <si>
    <t>Program státní podpory festivalů pofesionálního umění 2019, obor výtvarné umění</t>
  </si>
  <si>
    <t>rozpočet 2019</t>
  </si>
  <si>
    <t>požadavek</t>
  </si>
  <si>
    <t>body</t>
  </si>
  <si>
    <t>návrh dotace</t>
  </si>
  <si>
    <t>slovní hodnocení</t>
  </si>
  <si>
    <t xml:space="preserve">Den architektury
Několikadenní decentralizovaný festival, v rámci kterého se v celé České republice konají dvě stovky komentovaných prohlídek, procházek a přednášek seznamujících s místní architekturou a urbanismem. Každoročně se do akce zapojuje 60 či víc míst (v roce 2018 to rekordních 90 obcí a měst). Organizaci zajišťuje pražské sdružení Kruh, jednotlivé akce jsou však v režii místních spolků a osobností. Letošní ročník má tematizovat změny, které v oblasti architektury a urbanismu nastaly po sametové revoluci.
Velice přínosná akce, jak v odborné, tak společenské a sociální rovině. Je výjimečná svou šíří – jde o jediný projekt, který má celorepublikový charakter – i důrazem na spolupráci s lokálními subjekty a osobnostmi. Jde současně o velice přínosnou a funkční propagaci architektury, což je hodnotou samo o sobě. Komise oceňuje propracovanou koncepci předloženého programu i odbornou a produkční úroveň minulých ročníků.
</t>
  </si>
  <si>
    <t xml:space="preserve">4+4 dny
Festival oživující vždy na několik dní některý z nevyužívaných pražských domů výstavami, přednáškami, performancemi a dalšími akcemi. Původně divadelní akce zaměřená na site-specifi performance se v průběhu let začala více orientovat také na výtvarné umění. Organizační tým, který akci připravuje již víc jak dvacet let, se dobře orientuje na mezinárodní divadelní i výtvarné scéně a pomáhá umělcům v navazování zahraničních spoluprací. Akci si stále uchovává svůj alternativní charakter a důraz na nové umělecké formy.
Akce s dlouhou tradicí, která se letos uskuteční již po čtyřiadvacáté a která má v kulturní nabídce hlavního města své nezastupitelné místo. Festival je cenný svým důrazem na objevování a oživování nevyužívaných městských objektů, snahou představovat nejmladší uměleckou generaci i napojením na obdobné zahraniční akce a iniciativy. V posledních letech roste důležitost festivalu při produkování a vývozu původních českých uměleckých projektů a performancí do zahraničí. Specifikem festivalu je propojování výtvarného umění s divadlem a tancem. Program letošního ročníku nebyl zatím přesněji specifikován, důvodem je mimo jiné, že ještě není rozhodnuto o prostoru, ve kterém se festival letos uskuteční. Pokud nevyjde žádná z nových lokalit, festival bude znovu hostit Desfourský palác na Florenci, kde se konal minulý ročník. Organizační tým je každopádně zárukou, že akce bude připravena profesionálně. Festival žádá o stejný příspěvek v oboru divadla i výtvarného umění, divadelní a performativní část festivalu však v programu stále převažuje. Otázkou je, zde současná forma výstavní prezentace není již poněkud vyčerpaná, na místě by bylo posílit architektonickou a produkční úroveň výstav.
</t>
  </si>
  <si>
    <t xml:space="preserve">Signal Festival, žadatel: Signal productions, s.r.o.
Realizační tým Signal Festivalu ve své dotační žádosti opět prokázal schopnost vystavět atraktivní a dramaturgicky rozmanitý program sestavený ze světelných instalací, videomappingu a dalších „novomediálních“ vstupů do urbánního prostoru Prahy. Tento „festival světla“ lze bez pochybností zařadit mezi významné evropské akce obdobného zaměření. Festival zdařile balancuje na hranici velkolepé podívané, zábavní atrakce a dramaturgicky precizně sestavené přehlídky s vyhraněnou identitou. Poslední uvedenou kvalitu garantuje umělecká rada sestavená z předních expertů. Z hlediska genderového zastoupení se ale nedá opomenout výhradní zastoupení mužů v tomto orgánu – tento nedostatek by organizátoři měli napravit.
Vysoce je třeba zhodnotit společensko-politicky angažované zaměření tohoto ročníku přehlídky, kterým je třicetileté výročí od sametové revoluce. Dalším důležitým posunem je rozšíření generačního zastoupení zúčastněných autorů, stejně jako nových atraktivních lokalit, v nichž bude akce probíhat. Programová náplň, rozsah a organizační zajištění festivalu je příkladem vysoce profesionální akce, která v českém prostředí nemá srovnání. V této souvislosti je nutno zdůraznit i přesah předložené žádosti o dotaci v rámci slyšení žadatelů před komisí, kteří mimo jiné představili i obecnější rozbor dlouhodobě podceňované kapitoly výtvarného umění, jež je vedle ostatních oborových platforem neprávem marginalizovaná. Tento vhled je jedním z žádoucích podnětů ke strategičtějšímu uvažování o pozici výtvarného oboru jako celku v rámci kulturní politiky. 
</t>
  </si>
  <si>
    <t xml:space="preserve">Designblok – Prague International Design Festival
V roce 2019 proběhne dvacátý první ročník projektu Designblok – Prague International Design Festival, který v současnosti představuje nejrozsáhlejší středoevropskou přehlídku designu a módy. V rámci této zavedené a komerčně vysoce úspěšné akce jsou kromě autorské tvorby světově uznávaných designérů představovány nové výrobky renomovaných značek i prototypy tvůrců nastupujíc generace a mladých designérských studií. Pražského mezinárodního festivalu designu se každoročně účastní přes dvě stě vystavovatelů, kteří se prezentují jednak v hlavním prostoru Designbloku na holešovickém výstavišti, který je tvořen Superstudiem, Openstudiem, Art Housem a prostorem tzv. Designérie – secesní centrální halou Průmyslového paláce, jednak v dalších showroomech, pop-up storech a galeriích na území Prahy. V rámci letošního ročníku bude v návaznosti na loňskou edici využito rovněž výstavního potenciálu Colloredo-Mansfeldského paláce. Návštěvnost Designbloku pravidelně dosahuje až padesáti tisíc osob.
Letošní ročník přehlídky je v souladu se aktuálním trendem udržitelnosti, opakovaného používání předmětů a materiálů a ochrany zdrojů zaměřen na budoucnost. Kurátorská koncepce je založena na současné tendenci tzv. sociálního designu. Festival chce přispět ke zkvalitnění vizuálního prostředí, ale zároveň i upozornit na otázky spojené s udržitelností a zodpovědností k životnímu prostředí, a to jak ze strany designérů, tak ze strany výrobců. Stejně jako v uplynulých ročnících budou také v roce 2019 zařazeny prezentace práce mladých autorů, čerstvých absolventů a studentů designérských oborů (Diploma Selection – výběr nejlepších evropských diplomových prací; Designblok Talent Card – ocenění pro mladé české tvůrce z řad studentů). 
Propracovaný doprovodný program festivalu si oproti předchozím ročníkům nárokuje větší dosah. Necílí pouze na specifický segment studentů uměleckých škol, ale nově obrací svou pozornost na žáky a studenty základních a středních škol. Tento osvětově didaktický rozměr podpořený ekologickou a environmentálně zaměřenou koncepcí festivalu je progresivním posunem ve směřování dané přehlídky. Současně může napomoci vyrovnávání dlouhodobého deficitu v oblasti estetické výchovy, kterou stále trpí zdejší veřejné školství. Důležité je i otevření Art House s volným vstupem, které tak respektuje doporučení komise z loňského roku. 
</t>
  </si>
  <si>
    <t xml:space="preserve">Festival Fotograf
Cílem Fotograf Festivalu je vybudovat tradici a platformu fotografického festivalu, který zařadí Prahu mezi další významná centra fotografie a vizuálního umění v Evropě. Usiluje o přiblížení současného fotografického umění a vytvoření tematicky zaměřeného prostoru pro setkávání širšího publika i odborné veřejnosti z celého světa. Devátý ročník si jako téma k třicetiletému výročí Sametové revoluce vybral zaměřit se na dobu politické a společenské transformace v letech 1985–1995 ve středoevropském kontextu a jejích odkazů pro současnost.
Festival Fotograf patří dlouhodobě mezi důležité festivaly na poli současného vizuálního umění. Přesto je festivalem spíše oborovým, kterému se zatím nepodařilo oslovit opravdu širokou veřejnost skrze viditelné aktivity. Osmý ročník oproti předchozímu zakotvil velkou část dramaturgie v kvalitně připravených projektech, odehrávajících se ale zejména v prostorech nezávislé pražské umělecké scény. Zastřešil jej ne zcela inovativním, ale stále aktuálním tématem práce a volného času. Zajímavý byl doprovodný program zahrnující diskursivní a performativní akce i práci se specifickými komunitami a netradičními formáty. Nadcházející ročník pod kurátorským vedením Pavla Vančáta má ambici téma pádu totalitárních režimů a přechodu k neoliberalismu ukázat také v rámci institucionálních výstav, například skrze stěžejní výstavu v Uměleckoprůmyslovém museu. Téma není daleko od vytyčení oblasti zájmu projektu Monument transformace, který se uskutečnil v roce 2009, ale s delším časovým odstupem vnímá „přelom“ spíše jako dobu tání či přechodu mezi postkomunismem a prekapitalismem. Připravované výstavní a doprovodné projekty ve spolupráci se zahraničními kurátory zaměřené na středoevropský region by mohly tentokráte zasáhnout širší publikum, měly by ale také mít ambici přinést dostatek inovace a svébytnosti v rámci odborného diskursu.
</t>
  </si>
  <si>
    <t xml:space="preserve">Brno Art Open
Pořadatelem festivalu je Dům umění města Brna, městská příspěvková organizace. Kurátorství každého ročníku je nicméně vždy svěřováno jinému externímu kurátorovi či kurátorům. Ačkoliv akce původně vznikla na přímou objednávku vedení magistrátu, postupně vyrostla v zajímavou a smysluplnou prezentaci soch a současného umění v městském prostředí. Oproti jíným sochařským přehlídkám se Brno Art Open vyznačuje promyšlenou koncepcí a sebekritičností. Festival na městě neparazituje, ale snaží se hledat funkční cesty uplatnění současného umění ve veřejném prostoru.
Letošní ročník festivalu bude vystavěn kolem monumentální architektonické plastiky, která původně zdobila budovu dnešní Fakulty informatiky a při její rekonstrukci v roce 2012 byla z fasády sňata a univerzita dodnes řeší otázku, jak s ní dál naložit. Objekt od nedávno zesnulé sochařky Sylvy Lacinové (1923–2019) je kurátorkami vnímán jako východisko pro širokou škálu otázek a uměleckých strategií na pomezí umění, architektury a veřejného prostoru. Projekt má jasnou koncepci a zajímavý společensko-historický přesah. 
</t>
  </si>
  <si>
    <t xml:space="preserve">Landscape Festival 2019 Ostrava
Landscape festival patří mezi již etablované projekty, odehrávající se každý rok na jiném místě, s cílem poukázat na zajímavé/nevyužívané/problematické aj. lokality. Obecně se dá říci, že se snaží o iniciaci uvažování o městských lokalitách jako celku v kontextu jejich užitné i estetické hodnoty. Pomocí uměleckých instalací, intervencí, ale i sérií přednášek, workshopů a performancí se projekt snaží změnit uvažování o daném místě, zamýšlet se nad tvorbou městské krajiny a městského veřejného prostoru. 
V roce 2019 se Lanscape Festival odehraje v Ostravě. Pořadatel, Architectura z.s. byl osloven místními subjekty a ve spolupráci s ostravským magistrátem vzniká ambiciózní projekt, který se zamýšlí nad proměnou Ostravy od průmyslového města k městu reflektující nejrůznější potřeby svých obyvatel. V rámci projektu je definováno 16 lokalit – témat, jejichž propojení má nabídnout nové možnosti vnitřní komunikace: od historického centra Ostravy s Dolní oblastí Vítkovice až po nové kulturní centrum/čtvrť s vznikající Černou kostkou a Domem kultury. Součástí je i široký doprovodný program. 
Tyto témata byly v odevzdané žádosti formulovány značně obecně, bez konkretizace participujících umělců a spolupracujících subjektů. Během osobního představení projektu byla doplněna celá řada informací včetně o již probíhající projekty (Studentský architektonický workshop). Vzhledem k tomu, že město Ostrava samotné aktivně vstupuje do projektu, mají případné výstupy možnost být zohledněny při budoucí tvorbě městského prostředí. Komise ocenila dobře strukturovaný rozpočet a multizdrojové financování. 
</t>
  </si>
  <si>
    <t xml:space="preserve">Startpoint
Ocenění StartPoint pro diplomanty evropských uměleckých škol v současnosti zahrnuje téměř 40 akademií z 18 zemí. Během patnácti let existence StartPointem prošly stovky umělců, kteří společně vytvářejí geografický i časový průřez evropským současným uměním v jeho nejčerstvější podobě. Cena se po rekordním ročníku 2017, kdy ve výběru bylo zahrnuto již 39 škol ze 17 zemí a ve výsledné výstavě ve Veletržním paláci NG se prezentovalo 25 umělců, začíná ubírat směrem k plošnější prezentaci, soustředěné na internetové zdroje a na výběrové výstavy pokrývající kromě ČR (Praha, Brno) i několik dalších evropských zemí (Francie, Benelux). 
Projekt StartPoint je svou šíří a zaměřením v Evropě ojedinělý. Skrze organizaci ocenění pro diplomanty uměleckých škol a přidružené výstavy vytváří zajímavou databázi mladého současného umění s odbornou „garancí“ a vytváří také důležité vazby mezi zúčastněnými školami. Právě v tomto „symbolickém kapitálu“ a generování rozrůstající se platformy pro mezinárodní kontakty a spolupráci je velký potenciál a těžiště projektu. Profesionální zázemí a zejména výstavní prezentace ale bohužel ne vždy odpovídají ambicím, které si projekt klade. Po několikaleté prezentaci v Národní galerii se projekt přesunul do Domu umění města Brna a v rámci pop-up výstavy také na festival 4+4 Dny v pohybu v Praze. Přestože výběr a prezentace děl byly kvalitní, chyběla širší kurátorská či koncepční vize, která by jednotlivé umělecké postoje představila v nových souvislostech, nad rámec „klauzurní“ juxtapozice. Chybí také odpovídající dokumentace projektu a její aktivní distribuce, mediální pozornost i větší pozornost (odborné) veřejnosti. Komise vnímá nutnost profesionalizace projektu, za stávajícího bodování ale nemůže vynaložit vyšší než „udržující“ finanční prostředky. Doporučujeme organizátorům projektu zvážit, zda by neměl být posuzován raději v programu Kulturní aktivity, popřípadě doporučujeme realizaci komornějšího, ale koncepčně propracovanějšího ročníku, na jehož základě by bylo možné vidět konkrétní směřování a vize budoucího rozvoje projektu. Aktivnější účast participujících uměleckých škol by také mohla napomoci vytvořit projektu adekvátní zázemí. 
</t>
  </si>
  <si>
    <r>
      <t>Startpoint -</t>
    </r>
    <r>
      <rPr>
        <sz val="9"/>
        <rFont val="Calibri"/>
        <family val="2"/>
        <charset val="238"/>
        <scheme val="minor"/>
      </rPr>
      <t xml:space="preserve"> cena pro absolventy evr. výtv. akademií</t>
    </r>
  </si>
  <si>
    <t>z toho 1.050.000 Kč navýšení ministra z nerozepsaných prostředků EO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</si>
</sst>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9" tint="-0.249977111117893"/>
      <name val="Calibri"/>
      <family val="2"/>
      <charset val="238"/>
      <scheme val="minor"/>
    </font>
    <font>
      <b/>
      <sz val="12"/>
      <color theme="3"/>
      <name val="Calibri"/>
      <family val="2"/>
      <charset val="238"/>
      <scheme val="minor"/>
    </font>
    <font>
      <sz val="11"/>
      <name val="Calibri"/>
      <family val="2"/>
      <charset val="238"/>
      <scheme val="minor"/>
    </font>
    <font>
      <sz val="9"/>
      <name val="Calibri"/>
      <family val="2"/>
      <charset val="238"/>
      <scheme val="minor"/>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33">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7" fillId="0" borderId="0"/>
  </cellStyleXfs>
  <cellXfs count="57">
    <xf numFmtId="0" fontId="0" fillId="0" borderId="0" xfId="0"/>
    <xf numFmtId="0" fontId="1" fillId="0" borderId="1" xfId="0" applyFont="1" applyBorder="1" applyAlignment="1">
      <alignment horizontal="center"/>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3" fillId="2" borderId="5" xfId="0" applyFont="1" applyFill="1" applyBorder="1" applyAlignment="1">
      <alignment horizontal="center" wrapText="1"/>
    </xf>
    <xf numFmtId="0" fontId="4" fillId="0" borderId="6" xfId="0" applyFont="1" applyBorder="1" applyAlignment="1">
      <alignment horizontal="center" wrapText="1"/>
    </xf>
    <xf numFmtId="0" fontId="0" fillId="0" borderId="0" xfId="0" applyFill="1" applyBorder="1"/>
    <xf numFmtId="0" fontId="5" fillId="0" borderId="0" xfId="0" applyFont="1" applyBorder="1" applyAlignment="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2" fontId="0" fillId="0" borderId="11" xfId="0" applyNumberFormat="1" applyBorder="1"/>
    <xf numFmtId="2" fontId="0" fillId="0" borderId="12" xfId="0" applyNumberFormat="1" applyBorder="1"/>
    <xf numFmtId="2" fontId="0" fillId="0" borderId="13" xfId="0" applyNumberFormat="1" applyBorder="1"/>
    <xf numFmtId="2" fontId="0" fillId="0" borderId="10" xfId="0" applyNumberFormat="1" applyBorder="1"/>
    <xf numFmtId="2" fontId="0" fillId="0" borderId="14" xfId="0" applyNumberFormat="1" applyBorder="1"/>
    <xf numFmtId="0" fontId="0" fillId="0" borderId="0" xfId="0" applyFill="1" applyBorder="1" applyAlignment="1">
      <alignment horizontal="left" vertical="center"/>
    </xf>
    <xf numFmtId="0" fontId="0" fillId="2" borderId="15" xfId="0" applyFill="1" applyBorder="1"/>
    <xf numFmtId="0" fontId="0" fillId="2" borderId="16" xfId="0" applyFill="1" applyBorder="1"/>
    <xf numFmtId="0" fontId="0" fillId="2" borderId="17" xfId="0" applyFill="1" applyBorder="1"/>
    <xf numFmtId="0" fontId="0" fillId="2" borderId="18" xfId="0" applyFill="1" applyBorder="1"/>
    <xf numFmtId="0" fontId="0" fillId="2" borderId="19" xfId="0" applyFill="1" applyBorder="1"/>
    <xf numFmtId="0" fontId="0" fillId="0" borderId="0" xfId="0" applyBorder="1"/>
    <xf numFmtId="0" fontId="0" fillId="2" borderId="20" xfId="0" applyFill="1" applyBorder="1"/>
    <xf numFmtId="0" fontId="0" fillId="2" borderId="21" xfId="0" applyFill="1" applyBorder="1"/>
    <xf numFmtId="0" fontId="0" fillId="2" borderId="22" xfId="0" applyFill="1" applyBorder="1"/>
    <xf numFmtId="0" fontId="0" fillId="2" borderId="23" xfId="0" applyFill="1" applyBorder="1"/>
    <xf numFmtId="0" fontId="1" fillId="0" borderId="0" xfId="0" applyFont="1"/>
    <xf numFmtId="0" fontId="0" fillId="0" borderId="16" xfId="0" applyBorder="1" applyAlignment="1">
      <alignment horizontal="center"/>
    </xf>
    <xf numFmtId="3" fontId="0" fillId="0" borderId="16" xfId="0" applyNumberFormat="1" applyBorder="1" applyAlignment="1">
      <alignment horizontal="center"/>
    </xf>
    <xf numFmtId="164" fontId="0" fillId="0" borderId="16" xfId="0" applyNumberFormat="1" applyBorder="1" applyAlignment="1">
      <alignment horizontal="center"/>
    </xf>
    <xf numFmtId="3" fontId="1" fillId="0" borderId="0" xfId="0" applyNumberFormat="1" applyFont="1" applyAlignment="1">
      <alignment horizontal="center"/>
    </xf>
    <xf numFmtId="3" fontId="0" fillId="0" borderId="16" xfId="0" applyNumberFormat="1" applyBorder="1" applyAlignment="1">
      <alignment horizontal="left" wrapText="1"/>
    </xf>
    <xf numFmtId="0" fontId="0" fillId="0" borderId="16" xfId="0" applyBorder="1"/>
    <xf numFmtId="0" fontId="5" fillId="0" borderId="16" xfId="0" applyFont="1" applyBorder="1" applyAlignment="1"/>
    <xf numFmtId="0" fontId="0" fillId="0" borderId="16" xfId="0" applyFill="1" applyBorder="1" applyAlignment="1">
      <alignment horizontal="left" vertical="center"/>
    </xf>
    <xf numFmtId="0" fontId="0" fillId="0" borderId="0" xfId="0" applyAlignment="1">
      <alignment wrapText="1"/>
    </xf>
    <xf numFmtId="0" fontId="2" fillId="0" borderId="24" xfId="0" applyFont="1" applyBorder="1" applyAlignment="1">
      <alignment horizontal="center" wrapText="1"/>
    </xf>
    <xf numFmtId="0" fontId="2" fillId="0" borderId="25" xfId="0" applyFont="1" applyBorder="1" applyAlignment="1">
      <alignment horizontal="center" wrapText="1"/>
    </xf>
    <xf numFmtId="0" fontId="2" fillId="0" borderId="26" xfId="0" applyFont="1" applyBorder="1" applyAlignment="1">
      <alignment horizontal="center" wrapText="1"/>
    </xf>
    <xf numFmtId="2" fontId="0" fillId="0" borderId="16" xfId="0" applyNumberFormat="1" applyBorder="1"/>
    <xf numFmtId="2" fontId="0" fillId="0" borderId="15" xfId="0" applyNumberFormat="1" applyBorder="1"/>
    <xf numFmtId="2" fontId="0" fillId="0" borderId="20" xfId="0" applyNumberFormat="1" applyBorder="1"/>
    <xf numFmtId="2" fontId="0" fillId="0" borderId="21" xfId="0" applyNumberFormat="1" applyBorder="1"/>
    <xf numFmtId="0" fontId="2" fillId="0" borderId="27" xfId="0" applyFont="1" applyBorder="1" applyAlignment="1">
      <alignment horizontal="center" wrapText="1"/>
    </xf>
    <xf numFmtId="2" fontId="0" fillId="0" borderId="17" xfId="0" applyNumberFormat="1" applyBorder="1"/>
    <xf numFmtId="2" fontId="0" fillId="0" borderId="22" xfId="0" applyNumberFormat="1" applyBorder="1"/>
    <xf numFmtId="2" fontId="0" fillId="0" borderId="28" xfId="0" applyNumberFormat="1" applyBorder="1"/>
    <xf numFmtId="2" fontId="0" fillId="0" borderId="29" xfId="0" applyNumberFormat="1" applyBorder="1"/>
    <xf numFmtId="2" fontId="0" fillId="0" borderId="30" xfId="0" applyNumberFormat="1" applyBorder="1"/>
    <xf numFmtId="0" fontId="3" fillId="0" borderId="6" xfId="0" applyFont="1" applyBorder="1" applyAlignment="1">
      <alignment horizontal="center" wrapText="1"/>
    </xf>
    <xf numFmtId="2" fontId="0" fillId="0" borderId="31" xfId="0" applyNumberFormat="1" applyBorder="1"/>
    <xf numFmtId="2" fontId="0" fillId="0" borderId="32" xfId="0" applyNumberFormat="1" applyBorder="1"/>
    <xf numFmtId="2" fontId="0" fillId="0" borderId="19" xfId="0" applyNumberFormat="1" applyBorder="1"/>
    <xf numFmtId="2" fontId="0" fillId="0" borderId="23" xfId="0" applyNumberFormat="1" applyBorder="1"/>
  </cellXfs>
  <cellStyles count="2">
    <cellStyle name="Excel Built-in Normal" xfId="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zahradnickova\AppData\Local\Microsoft\Windows\Temporary%20Internet%20Files\Content.Outlook\6LQRWEBS\2019_vytvarno_bodovaci%20tabulka_scita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 val="P2"/>
      <sheetName val="P3"/>
      <sheetName val="P4"/>
      <sheetName val="P5"/>
      <sheetName val="Souhrn"/>
      <sheetName val="prehled"/>
    </sheetNames>
    <sheetDataSet>
      <sheetData sheetId="0">
        <row r="2">
          <cell r="H2">
            <v>9</v>
          </cell>
          <cell r="I2">
            <v>5</v>
          </cell>
          <cell r="J2">
            <v>4</v>
          </cell>
          <cell r="K2">
            <v>5</v>
          </cell>
          <cell r="L2">
            <v>23</v>
          </cell>
          <cell r="M2">
            <v>8</v>
          </cell>
          <cell r="N2">
            <v>9</v>
          </cell>
          <cell r="O2">
            <v>7</v>
          </cell>
          <cell r="P2">
            <v>7</v>
          </cell>
          <cell r="Q2">
            <v>5</v>
          </cell>
          <cell r="R2">
            <v>3</v>
          </cell>
          <cell r="S2">
            <v>39</v>
          </cell>
          <cell r="T2">
            <v>83</v>
          </cell>
        </row>
        <row r="3">
          <cell r="H3">
            <v>7</v>
          </cell>
          <cell r="I3">
            <v>4</v>
          </cell>
          <cell r="J3">
            <v>3</v>
          </cell>
          <cell r="K3">
            <v>3</v>
          </cell>
          <cell r="L3">
            <v>17</v>
          </cell>
          <cell r="M3">
            <v>6</v>
          </cell>
          <cell r="N3">
            <v>7</v>
          </cell>
          <cell r="O3">
            <v>6</v>
          </cell>
          <cell r="P3">
            <v>6</v>
          </cell>
          <cell r="Q3">
            <v>4</v>
          </cell>
          <cell r="R3">
            <v>4</v>
          </cell>
          <cell r="S3">
            <v>33</v>
          </cell>
          <cell r="T3">
            <v>66</v>
          </cell>
        </row>
        <row r="4">
          <cell r="H4">
            <v>7</v>
          </cell>
          <cell r="I4">
            <v>3</v>
          </cell>
          <cell r="J4">
            <v>3</v>
          </cell>
          <cell r="K4">
            <v>3</v>
          </cell>
          <cell r="L4">
            <v>16</v>
          </cell>
          <cell r="M4">
            <v>6</v>
          </cell>
          <cell r="N4">
            <v>7</v>
          </cell>
          <cell r="O4">
            <v>6</v>
          </cell>
          <cell r="P4">
            <v>8</v>
          </cell>
          <cell r="Q4">
            <v>3</v>
          </cell>
          <cell r="R4">
            <v>3</v>
          </cell>
          <cell r="S4">
            <v>33</v>
          </cell>
          <cell r="T4">
            <v>60</v>
          </cell>
        </row>
        <row r="5">
          <cell r="H5">
            <v>9</v>
          </cell>
          <cell r="I5">
            <v>4</v>
          </cell>
          <cell r="J5">
            <v>3</v>
          </cell>
          <cell r="K5">
            <v>2</v>
          </cell>
          <cell r="L5">
            <v>18</v>
          </cell>
          <cell r="M5">
            <v>6</v>
          </cell>
          <cell r="N5">
            <v>9</v>
          </cell>
          <cell r="O5">
            <v>6</v>
          </cell>
          <cell r="P5">
            <v>8</v>
          </cell>
          <cell r="Q5">
            <v>3</v>
          </cell>
          <cell r="R5">
            <v>4</v>
          </cell>
          <cell r="S5">
            <v>36</v>
          </cell>
          <cell r="T5">
            <v>73</v>
          </cell>
        </row>
        <row r="6">
          <cell r="H6">
            <v>8</v>
          </cell>
          <cell r="I6">
            <v>5</v>
          </cell>
          <cell r="J6">
            <v>4</v>
          </cell>
          <cell r="K6">
            <v>4</v>
          </cell>
          <cell r="L6">
            <v>21</v>
          </cell>
          <cell r="M6">
            <v>9</v>
          </cell>
          <cell r="N6">
            <v>8</v>
          </cell>
          <cell r="O6">
            <v>8</v>
          </cell>
          <cell r="P6">
            <v>8</v>
          </cell>
          <cell r="Q6">
            <v>4</v>
          </cell>
          <cell r="R6">
            <v>5</v>
          </cell>
          <cell r="S6">
            <v>42</v>
          </cell>
          <cell r="T6">
            <v>80</v>
          </cell>
        </row>
        <row r="7">
          <cell r="H7">
            <v>9</v>
          </cell>
          <cell r="I7">
            <v>4</v>
          </cell>
          <cell r="J7">
            <v>4</v>
          </cell>
          <cell r="K7">
            <v>4</v>
          </cell>
          <cell r="L7">
            <v>21</v>
          </cell>
          <cell r="M7">
            <v>9</v>
          </cell>
          <cell r="N7">
            <v>9</v>
          </cell>
          <cell r="O7">
            <v>8</v>
          </cell>
          <cell r="P7">
            <v>8</v>
          </cell>
          <cell r="Q7">
            <v>5</v>
          </cell>
          <cell r="R7">
            <v>4</v>
          </cell>
          <cell r="S7">
            <v>43</v>
          </cell>
          <cell r="T7">
            <v>83</v>
          </cell>
        </row>
        <row r="8">
          <cell r="H8">
            <v>7</v>
          </cell>
          <cell r="I8">
            <v>5</v>
          </cell>
          <cell r="J8">
            <v>4</v>
          </cell>
          <cell r="K8">
            <v>4</v>
          </cell>
          <cell r="L8">
            <v>20</v>
          </cell>
          <cell r="M8">
            <v>8</v>
          </cell>
          <cell r="N8">
            <v>8</v>
          </cell>
          <cell r="O8">
            <v>7</v>
          </cell>
          <cell r="P8">
            <v>8</v>
          </cell>
          <cell r="Q8">
            <v>4</v>
          </cell>
          <cell r="R8">
            <v>3</v>
          </cell>
          <cell r="S8">
            <v>38</v>
          </cell>
          <cell r="T8">
            <v>74</v>
          </cell>
        </row>
        <row r="9">
          <cell r="H9">
            <v>9</v>
          </cell>
          <cell r="I9">
            <v>5</v>
          </cell>
          <cell r="J9">
            <v>4</v>
          </cell>
          <cell r="K9">
            <v>3</v>
          </cell>
          <cell r="L9">
            <v>21</v>
          </cell>
          <cell r="M9">
            <v>8</v>
          </cell>
          <cell r="N9">
            <v>7</v>
          </cell>
          <cell r="O9">
            <v>8</v>
          </cell>
          <cell r="P9">
            <v>8</v>
          </cell>
          <cell r="Q9">
            <v>4</v>
          </cell>
          <cell r="R9">
            <v>4</v>
          </cell>
          <cell r="S9">
            <v>39</v>
          </cell>
          <cell r="T9">
            <v>80</v>
          </cell>
        </row>
      </sheetData>
      <sheetData sheetId="1">
        <row r="2">
          <cell r="H2">
            <v>8</v>
          </cell>
          <cell r="I2">
            <v>5</v>
          </cell>
          <cell r="J2">
            <v>3</v>
          </cell>
          <cell r="K2">
            <v>3</v>
          </cell>
          <cell r="L2">
            <v>19</v>
          </cell>
          <cell r="M2">
            <v>8</v>
          </cell>
          <cell r="N2">
            <v>9</v>
          </cell>
          <cell r="O2">
            <v>7</v>
          </cell>
          <cell r="P2">
            <v>8</v>
          </cell>
          <cell r="Q2">
            <v>5</v>
          </cell>
          <cell r="R2">
            <v>3</v>
          </cell>
          <cell r="S2">
            <v>40</v>
          </cell>
          <cell r="T2">
            <v>80</v>
          </cell>
        </row>
        <row r="3">
          <cell r="H3">
            <v>7</v>
          </cell>
          <cell r="I3">
            <v>4</v>
          </cell>
          <cell r="J3">
            <v>4</v>
          </cell>
          <cell r="K3">
            <v>3</v>
          </cell>
          <cell r="L3">
            <v>18</v>
          </cell>
          <cell r="M3">
            <v>8</v>
          </cell>
          <cell r="N3">
            <v>6</v>
          </cell>
          <cell r="O3">
            <v>6</v>
          </cell>
          <cell r="P3">
            <v>6</v>
          </cell>
          <cell r="Q3">
            <v>4</v>
          </cell>
          <cell r="R3">
            <v>4</v>
          </cell>
          <cell r="S3">
            <v>34</v>
          </cell>
          <cell r="T3">
            <v>68</v>
          </cell>
        </row>
        <row r="4">
          <cell r="H4">
            <v>6</v>
          </cell>
          <cell r="I4">
            <v>3</v>
          </cell>
          <cell r="J4">
            <v>3</v>
          </cell>
          <cell r="K4">
            <v>3</v>
          </cell>
          <cell r="L4">
            <v>15</v>
          </cell>
          <cell r="M4">
            <v>7</v>
          </cell>
          <cell r="N4">
            <v>6</v>
          </cell>
          <cell r="O4">
            <v>6</v>
          </cell>
          <cell r="P4">
            <v>6</v>
          </cell>
          <cell r="Q4">
            <v>3</v>
          </cell>
          <cell r="R4">
            <v>2</v>
          </cell>
          <cell r="S4">
            <v>30</v>
          </cell>
          <cell r="T4">
            <v>56</v>
          </cell>
        </row>
        <row r="5">
          <cell r="H5">
            <v>8</v>
          </cell>
          <cell r="I5">
            <v>4</v>
          </cell>
          <cell r="J5">
            <v>4</v>
          </cell>
          <cell r="K5">
            <v>4</v>
          </cell>
          <cell r="L5">
            <v>20</v>
          </cell>
          <cell r="M5">
            <v>6</v>
          </cell>
          <cell r="N5">
            <v>8</v>
          </cell>
          <cell r="O5">
            <v>8</v>
          </cell>
          <cell r="P5">
            <v>7</v>
          </cell>
          <cell r="Q5">
            <v>4</v>
          </cell>
          <cell r="R5">
            <v>5</v>
          </cell>
          <cell r="S5">
            <v>38</v>
          </cell>
          <cell r="T5">
            <v>77</v>
          </cell>
        </row>
        <row r="6">
          <cell r="H6">
            <v>8</v>
          </cell>
          <cell r="I6">
            <v>5</v>
          </cell>
          <cell r="J6">
            <v>4</v>
          </cell>
          <cell r="K6">
            <v>4</v>
          </cell>
          <cell r="L6">
            <v>21</v>
          </cell>
          <cell r="M6">
            <v>9</v>
          </cell>
          <cell r="N6">
            <v>7</v>
          </cell>
          <cell r="O6">
            <v>7</v>
          </cell>
          <cell r="P6">
            <v>8</v>
          </cell>
          <cell r="Q6">
            <v>3</v>
          </cell>
          <cell r="R6">
            <v>4</v>
          </cell>
          <cell r="S6">
            <v>38</v>
          </cell>
          <cell r="T6">
            <v>76</v>
          </cell>
        </row>
        <row r="7">
          <cell r="H7">
            <v>10</v>
          </cell>
          <cell r="I7">
            <v>3</v>
          </cell>
          <cell r="J7">
            <v>5</v>
          </cell>
          <cell r="K7">
            <v>5</v>
          </cell>
          <cell r="L7">
            <v>23</v>
          </cell>
          <cell r="M7">
            <v>10</v>
          </cell>
          <cell r="N7">
            <v>7</v>
          </cell>
          <cell r="O7">
            <v>10</v>
          </cell>
          <cell r="P7">
            <v>7</v>
          </cell>
          <cell r="Q7">
            <v>5</v>
          </cell>
          <cell r="R7">
            <v>5</v>
          </cell>
          <cell r="S7">
            <v>44</v>
          </cell>
          <cell r="T7">
            <v>86</v>
          </cell>
        </row>
        <row r="8">
          <cell r="H8">
            <v>6</v>
          </cell>
          <cell r="I8">
            <v>6</v>
          </cell>
          <cell r="J8">
            <v>4</v>
          </cell>
          <cell r="K8">
            <v>4</v>
          </cell>
          <cell r="L8">
            <v>20</v>
          </cell>
          <cell r="M8">
            <v>7</v>
          </cell>
          <cell r="N8">
            <v>7</v>
          </cell>
          <cell r="O8">
            <v>6</v>
          </cell>
          <cell r="P8">
            <v>7</v>
          </cell>
          <cell r="Q8">
            <v>4</v>
          </cell>
          <cell r="R8">
            <v>4</v>
          </cell>
          <cell r="S8">
            <v>35</v>
          </cell>
          <cell r="T8">
            <v>71</v>
          </cell>
        </row>
        <row r="9">
          <cell r="H9">
            <v>8</v>
          </cell>
          <cell r="I9">
            <v>4</v>
          </cell>
          <cell r="J9">
            <v>4</v>
          </cell>
          <cell r="K9">
            <v>4</v>
          </cell>
          <cell r="L9">
            <v>20</v>
          </cell>
          <cell r="M9">
            <v>8</v>
          </cell>
          <cell r="N9">
            <v>8</v>
          </cell>
          <cell r="O9">
            <v>8</v>
          </cell>
          <cell r="P9">
            <v>8</v>
          </cell>
          <cell r="Q9">
            <v>3</v>
          </cell>
          <cell r="R9">
            <v>5</v>
          </cell>
          <cell r="S9">
            <v>40</v>
          </cell>
          <cell r="T9">
            <v>80</v>
          </cell>
        </row>
      </sheetData>
      <sheetData sheetId="2">
        <row r="2">
          <cell r="H2">
            <v>8</v>
          </cell>
          <cell r="I2">
            <v>4</v>
          </cell>
          <cell r="J2">
            <v>4</v>
          </cell>
          <cell r="K2">
            <v>4</v>
          </cell>
          <cell r="L2">
            <v>20</v>
          </cell>
          <cell r="M2">
            <v>8</v>
          </cell>
          <cell r="N2">
            <v>8</v>
          </cell>
          <cell r="O2">
            <v>8</v>
          </cell>
          <cell r="P2">
            <v>8</v>
          </cell>
          <cell r="Q2">
            <v>5</v>
          </cell>
          <cell r="R2">
            <v>3</v>
          </cell>
          <cell r="S2">
            <v>40</v>
          </cell>
          <cell r="T2">
            <v>81</v>
          </cell>
        </row>
        <row r="3">
          <cell r="H3">
            <v>6</v>
          </cell>
          <cell r="I3">
            <v>3</v>
          </cell>
          <cell r="J3">
            <v>3</v>
          </cell>
          <cell r="K3">
            <v>3</v>
          </cell>
          <cell r="L3">
            <v>15</v>
          </cell>
          <cell r="M3">
            <v>6</v>
          </cell>
          <cell r="N3">
            <v>4</v>
          </cell>
          <cell r="O3">
            <v>3</v>
          </cell>
          <cell r="P3">
            <v>5</v>
          </cell>
          <cell r="Q3">
            <v>3</v>
          </cell>
          <cell r="R3">
            <v>2</v>
          </cell>
          <cell r="S3">
            <v>23</v>
          </cell>
          <cell r="T3">
            <v>54</v>
          </cell>
        </row>
        <row r="4">
          <cell r="H4">
            <v>6</v>
          </cell>
          <cell r="I4">
            <v>4</v>
          </cell>
          <cell r="J4">
            <v>3</v>
          </cell>
          <cell r="K4">
            <v>2</v>
          </cell>
          <cell r="L4">
            <v>15</v>
          </cell>
          <cell r="M4">
            <v>6</v>
          </cell>
          <cell r="N4">
            <v>6</v>
          </cell>
          <cell r="O4">
            <v>6</v>
          </cell>
          <cell r="P4">
            <v>6</v>
          </cell>
          <cell r="Q4">
            <v>2</v>
          </cell>
          <cell r="R4">
            <v>3</v>
          </cell>
          <cell r="S4">
            <v>29</v>
          </cell>
          <cell r="T4">
            <v>55</v>
          </cell>
        </row>
        <row r="5">
          <cell r="H5">
            <v>9</v>
          </cell>
          <cell r="I5">
            <v>5</v>
          </cell>
          <cell r="J5">
            <v>3</v>
          </cell>
          <cell r="K5">
            <v>4</v>
          </cell>
          <cell r="L5">
            <v>21</v>
          </cell>
          <cell r="M5">
            <v>7</v>
          </cell>
          <cell r="N5">
            <v>8</v>
          </cell>
          <cell r="O5">
            <v>8</v>
          </cell>
          <cell r="P5">
            <v>8</v>
          </cell>
          <cell r="Q5">
            <v>3</v>
          </cell>
          <cell r="R5">
            <v>5</v>
          </cell>
          <cell r="S5">
            <v>39</v>
          </cell>
          <cell r="T5">
            <v>79</v>
          </cell>
        </row>
        <row r="6">
          <cell r="H6">
            <v>7</v>
          </cell>
          <cell r="I6">
            <v>4</v>
          </cell>
          <cell r="J6">
            <v>4</v>
          </cell>
          <cell r="K6">
            <v>4</v>
          </cell>
          <cell r="L6">
            <v>19</v>
          </cell>
          <cell r="M6">
            <v>7</v>
          </cell>
          <cell r="N6">
            <v>6</v>
          </cell>
          <cell r="O6">
            <v>7</v>
          </cell>
          <cell r="P6">
            <v>7</v>
          </cell>
          <cell r="Q6">
            <v>4</v>
          </cell>
          <cell r="R6">
            <v>4</v>
          </cell>
          <cell r="S6">
            <v>35</v>
          </cell>
          <cell r="T6">
            <v>71</v>
          </cell>
        </row>
        <row r="7">
          <cell r="H7">
            <v>8</v>
          </cell>
          <cell r="I7">
            <v>3</v>
          </cell>
          <cell r="J7">
            <v>5</v>
          </cell>
          <cell r="K7">
            <v>5</v>
          </cell>
          <cell r="L7">
            <v>21</v>
          </cell>
          <cell r="M7">
            <v>10</v>
          </cell>
          <cell r="N7">
            <v>9</v>
          </cell>
          <cell r="O7">
            <v>9</v>
          </cell>
          <cell r="P7">
            <v>5</v>
          </cell>
          <cell r="Q7">
            <v>5</v>
          </cell>
          <cell r="R7">
            <v>4</v>
          </cell>
          <cell r="S7">
            <v>42</v>
          </cell>
          <cell r="T7">
            <v>82</v>
          </cell>
        </row>
        <row r="8">
          <cell r="H8">
            <v>6</v>
          </cell>
          <cell r="I8">
            <v>4</v>
          </cell>
          <cell r="J8">
            <v>3</v>
          </cell>
          <cell r="K8">
            <v>3</v>
          </cell>
          <cell r="L8">
            <v>16</v>
          </cell>
          <cell r="M8">
            <v>7</v>
          </cell>
          <cell r="N8">
            <v>6</v>
          </cell>
          <cell r="O8">
            <v>6</v>
          </cell>
          <cell r="P8">
            <v>6</v>
          </cell>
          <cell r="Q8">
            <v>4</v>
          </cell>
          <cell r="R8">
            <v>3</v>
          </cell>
          <cell r="S8">
            <v>32</v>
          </cell>
          <cell r="T8">
            <v>64</v>
          </cell>
        </row>
        <row r="9">
          <cell r="H9">
            <v>9</v>
          </cell>
          <cell r="I9">
            <v>4</v>
          </cell>
          <cell r="J9">
            <v>4</v>
          </cell>
          <cell r="K9">
            <v>4</v>
          </cell>
          <cell r="L9">
            <v>21</v>
          </cell>
          <cell r="M9">
            <v>5</v>
          </cell>
          <cell r="N9">
            <v>6</v>
          </cell>
          <cell r="O9">
            <v>8</v>
          </cell>
          <cell r="P9">
            <v>5</v>
          </cell>
          <cell r="Q9">
            <v>5</v>
          </cell>
          <cell r="R9">
            <v>5</v>
          </cell>
          <cell r="S9">
            <v>34</v>
          </cell>
          <cell r="T9">
            <v>75</v>
          </cell>
        </row>
      </sheetData>
      <sheetData sheetId="3">
        <row r="2">
          <cell r="H2">
            <v>9</v>
          </cell>
          <cell r="I2">
            <v>5</v>
          </cell>
          <cell r="J2">
            <v>3</v>
          </cell>
          <cell r="K2">
            <v>3</v>
          </cell>
          <cell r="L2">
            <v>20</v>
          </cell>
          <cell r="M2">
            <v>8</v>
          </cell>
          <cell r="N2">
            <v>10</v>
          </cell>
          <cell r="O2">
            <v>9</v>
          </cell>
          <cell r="P2">
            <v>8</v>
          </cell>
          <cell r="Q2">
            <v>4</v>
          </cell>
          <cell r="R2">
            <v>4</v>
          </cell>
          <cell r="S2">
            <v>43</v>
          </cell>
          <cell r="T2">
            <v>84</v>
          </cell>
        </row>
        <row r="3">
          <cell r="H3">
            <v>6</v>
          </cell>
          <cell r="I3">
            <v>3</v>
          </cell>
          <cell r="J3">
            <v>2</v>
          </cell>
          <cell r="K3">
            <v>3</v>
          </cell>
          <cell r="L3">
            <v>14</v>
          </cell>
          <cell r="M3">
            <v>8</v>
          </cell>
          <cell r="N3">
            <v>8</v>
          </cell>
          <cell r="O3">
            <v>6</v>
          </cell>
          <cell r="P3">
            <v>6</v>
          </cell>
          <cell r="Q3">
            <v>3</v>
          </cell>
          <cell r="R3">
            <v>4</v>
          </cell>
          <cell r="S3">
            <v>35</v>
          </cell>
          <cell r="T3">
            <v>65</v>
          </cell>
        </row>
        <row r="4">
          <cell r="H4">
            <v>7</v>
          </cell>
          <cell r="I4">
            <v>4</v>
          </cell>
          <cell r="J4">
            <v>3</v>
          </cell>
          <cell r="K4">
            <v>2</v>
          </cell>
          <cell r="L4">
            <v>16</v>
          </cell>
          <cell r="M4">
            <v>4</v>
          </cell>
          <cell r="N4">
            <v>5</v>
          </cell>
          <cell r="O4">
            <v>5</v>
          </cell>
          <cell r="P4">
            <v>8</v>
          </cell>
          <cell r="Q4">
            <v>3</v>
          </cell>
          <cell r="R4">
            <v>2</v>
          </cell>
          <cell r="S4">
            <v>27</v>
          </cell>
          <cell r="T4">
            <v>54</v>
          </cell>
        </row>
        <row r="5">
          <cell r="H5">
            <v>9</v>
          </cell>
          <cell r="I5">
            <v>5</v>
          </cell>
          <cell r="J5">
            <v>4</v>
          </cell>
          <cell r="K5">
            <v>4</v>
          </cell>
          <cell r="L5">
            <v>22</v>
          </cell>
          <cell r="M5">
            <v>8</v>
          </cell>
          <cell r="N5">
            <v>10</v>
          </cell>
          <cell r="O5">
            <v>8</v>
          </cell>
          <cell r="P5">
            <v>7</v>
          </cell>
          <cell r="Q5">
            <v>4</v>
          </cell>
          <cell r="R5">
            <v>3</v>
          </cell>
          <cell r="S5">
            <v>40</v>
          </cell>
          <cell r="T5">
            <v>81</v>
          </cell>
        </row>
        <row r="6">
          <cell r="H6">
            <v>8</v>
          </cell>
          <cell r="I6">
            <v>4</v>
          </cell>
          <cell r="J6">
            <v>5</v>
          </cell>
          <cell r="K6">
            <v>4</v>
          </cell>
          <cell r="L6">
            <v>21</v>
          </cell>
          <cell r="M6">
            <v>9</v>
          </cell>
          <cell r="N6">
            <v>8</v>
          </cell>
          <cell r="O6">
            <v>8</v>
          </cell>
          <cell r="P6">
            <v>8</v>
          </cell>
          <cell r="Q6">
            <v>4</v>
          </cell>
          <cell r="R6">
            <v>5</v>
          </cell>
          <cell r="S6">
            <v>42</v>
          </cell>
          <cell r="T6">
            <v>80</v>
          </cell>
        </row>
        <row r="7">
          <cell r="H7">
            <v>10</v>
          </cell>
          <cell r="I7">
            <v>5</v>
          </cell>
          <cell r="J7">
            <v>4</v>
          </cell>
          <cell r="K7">
            <v>5</v>
          </cell>
          <cell r="L7">
            <v>24</v>
          </cell>
          <cell r="M7">
            <v>7</v>
          </cell>
          <cell r="N7">
            <v>10</v>
          </cell>
          <cell r="O7">
            <v>8</v>
          </cell>
          <cell r="P7">
            <v>7</v>
          </cell>
          <cell r="Q7">
            <v>3</v>
          </cell>
          <cell r="R7">
            <v>5</v>
          </cell>
          <cell r="S7">
            <v>40</v>
          </cell>
          <cell r="T7">
            <v>83</v>
          </cell>
        </row>
        <row r="8">
          <cell r="H8">
            <v>7</v>
          </cell>
          <cell r="I8">
            <v>4</v>
          </cell>
          <cell r="J8">
            <v>3</v>
          </cell>
          <cell r="K8">
            <v>4</v>
          </cell>
          <cell r="L8">
            <v>18</v>
          </cell>
          <cell r="M8">
            <v>5</v>
          </cell>
          <cell r="N8">
            <v>9</v>
          </cell>
          <cell r="O8">
            <v>7</v>
          </cell>
          <cell r="P8">
            <v>7</v>
          </cell>
          <cell r="Q8">
            <v>6</v>
          </cell>
          <cell r="R8">
            <v>4</v>
          </cell>
          <cell r="S8">
            <v>38</v>
          </cell>
          <cell r="T8">
            <v>72</v>
          </cell>
        </row>
        <row r="9">
          <cell r="H9">
            <v>9</v>
          </cell>
          <cell r="I9">
            <v>4</v>
          </cell>
          <cell r="J9">
            <v>4</v>
          </cell>
          <cell r="K9">
            <v>5</v>
          </cell>
          <cell r="L9">
            <v>22</v>
          </cell>
          <cell r="M9">
            <v>9</v>
          </cell>
          <cell r="N9">
            <v>8</v>
          </cell>
          <cell r="O9">
            <v>8</v>
          </cell>
          <cell r="P9">
            <v>7</v>
          </cell>
          <cell r="Q9">
            <v>4</v>
          </cell>
          <cell r="R9">
            <v>3</v>
          </cell>
          <cell r="S9">
            <v>39</v>
          </cell>
          <cell r="T9">
            <v>81</v>
          </cell>
        </row>
      </sheetData>
      <sheetData sheetId="4">
        <row r="2">
          <cell r="H2">
            <v>9</v>
          </cell>
          <cell r="I2">
            <v>4</v>
          </cell>
          <cell r="J2">
            <v>4</v>
          </cell>
          <cell r="K2">
            <v>5</v>
          </cell>
          <cell r="L2">
            <v>22</v>
          </cell>
          <cell r="M2">
            <v>10</v>
          </cell>
          <cell r="N2">
            <v>9</v>
          </cell>
          <cell r="O2">
            <v>10</v>
          </cell>
          <cell r="P2">
            <v>10</v>
          </cell>
          <cell r="Q2"/>
          <cell r="R2">
            <v>2</v>
          </cell>
          <cell r="S2">
            <v>41</v>
          </cell>
          <cell r="T2">
            <v>84</v>
          </cell>
        </row>
        <row r="3">
          <cell r="H3">
            <v>8</v>
          </cell>
          <cell r="I3">
            <v>2</v>
          </cell>
          <cell r="J3">
            <v>3</v>
          </cell>
          <cell r="K3">
            <v>3</v>
          </cell>
          <cell r="L3">
            <v>16</v>
          </cell>
          <cell r="M3">
            <v>6</v>
          </cell>
          <cell r="N3">
            <v>8</v>
          </cell>
          <cell r="O3">
            <v>4</v>
          </cell>
          <cell r="P3">
            <v>8</v>
          </cell>
          <cell r="Q3"/>
          <cell r="R3">
            <v>3</v>
          </cell>
          <cell r="S3">
            <v>29</v>
          </cell>
          <cell r="T3">
            <v>61</v>
          </cell>
        </row>
        <row r="4">
          <cell r="H4">
            <v>8</v>
          </cell>
          <cell r="I4">
            <v>2</v>
          </cell>
          <cell r="J4">
            <v>2</v>
          </cell>
          <cell r="K4">
            <v>1</v>
          </cell>
          <cell r="L4">
            <v>13</v>
          </cell>
          <cell r="M4">
            <v>8</v>
          </cell>
          <cell r="N4">
            <v>7</v>
          </cell>
          <cell r="O4">
            <v>6</v>
          </cell>
          <cell r="P4">
            <v>8</v>
          </cell>
          <cell r="Q4"/>
          <cell r="R4">
            <v>3</v>
          </cell>
          <cell r="S4">
            <v>32</v>
          </cell>
          <cell r="T4">
            <v>56</v>
          </cell>
        </row>
        <row r="5">
          <cell r="H5">
            <v>10</v>
          </cell>
          <cell r="I5">
            <v>5</v>
          </cell>
          <cell r="J5">
            <v>5</v>
          </cell>
          <cell r="K5">
            <v>5</v>
          </cell>
          <cell r="L5">
            <v>25</v>
          </cell>
          <cell r="M5">
            <v>9</v>
          </cell>
          <cell r="N5">
            <v>10</v>
          </cell>
          <cell r="O5">
            <v>8</v>
          </cell>
          <cell r="P5">
            <v>9</v>
          </cell>
          <cell r="Q5"/>
          <cell r="R5">
            <v>3</v>
          </cell>
          <cell r="S5">
            <v>39</v>
          </cell>
          <cell r="T5">
            <v>83</v>
          </cell>
        </row>
        <row r="6">
          <cell r="H6"/>
          <cell r="I6"/>
          <cell r="J6"/>
          <cell r="K6"/>
          <cell r="L6">
            <v>0</v>
          </cell>
          <cell r="M6"/>
          <cell r="N6"/>
          <cell r="O6"/>
          <cell r="P6"/>
          <cell r="Q6"/>
          <cell r="R6"/>
          <cell r="S6">
            <v>0</v>
          </cell>
          <cell r="T6">
            <v>17</v>
          </cell>
        </row>
        <row r="7">
          <cell r="H7">
            <v>10</v>
          </cell>
          <cell r="I7">
            <v>5</v>
          </cell>
          <cell r="J7">
            <v>5</v>
          </cell>
          <cell r="K7">
            <v>5</v>
          </cell>
          <cell r="L7">
            <v>25</v>
          </cell>
          <cell r="M7">
            <v>10</v>
          </cell>
          <cell r="N7">
            <v>10</v>
          </cell>
          <cell r="O7">
            <v>8</v>
          </cell>
          <cell r="P7">
            <v>8</v>
          </cell>
          <cell r="Q7"/>
          <cell r="R7">
            <v>5</v>
          </cell>
          <cell r="S7">
            <v>41</v>
          </cell>
          <cell r="T7">
            <v>85</v>
          </cell>
        </row>
        <row r="8">
          <cell r="H8">
            <v>8</v>
          </cell>
          <cell r="I8">
            <v>3</v>
          </cell>
          <cell r="J8">
            <v>2</v>
          </cell>
          <cell r="K8">
            <v>3</v>
          </cell>
          <cell r="L8">
            <v>16</v>
          </cell>
          <cell r="M8">
            <v>7</v>
          </cell>
          <cell r="N8">
            <v>9</v>
          </cell>
          <cell r="O8">
            <v>8</v>
          </cell>
          <cell r="P8">
            <v>8</v>
          </cell>
          <cell r="Q8"/>
          <cell r="R8">
            <v>2</v>
          </cell>
          <cell r="S8">
            <v>34</v>
          </cell>
          <cell r="T8">
            <v>66</v>
          </cell>
        </row>
        <row r="9">
          <cell r="H9">
            <v>10</v>
          </cell>
          <cell r="I9">
            <v>5</v>
          </cell>
          <cell r="J9">
            <v>5</v>
          </cell>
          <cell r="K9">
            <v>5</v>
          </cell>
          <cell r="L9">
            <v>25</v>
          </cell>
          <cell r="M9">
            <v>9</v>
          </cell>
          <cell r="N9">
            <v>9</v>
          </cell>
          <cell r="O9">
            <v>10</v>
          </cell>
          <cell r="P9">
            <v>9</v>
          </cell>
          <cell r="Q9"/>
          <cell r="R9">
            <v>4</v>
          </cell>
          <cell r="S9">
            <v>41</v>
          </cell>
          <cell r="T9">
            <v>86</v>
          </cell>
        </row>
      </sheetData>
      <sheetData sheetId="5"/>
      <sheetData sheetId="6"/>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
  <sheetViews>
    <sheetView tabSelected="1" topLeftCell="B1" workbookViewId="0">
      <selection activeCell="I2" sqref="I2"/>
    </sheetView>
  </sheetViews>
  <sheetFormatPr defaultRowHeight="15" x14ac:dyDescent="0.25"/>
  <cols>
    <col min="1" max="1" width="31.42578125" customWidth="1"/>
    <col min="2" max="2" width="43.140625" customWidth="1"/>
    <col min="3" max="17" width="10.7109375" customWidth="1"/>
    <col min="18" max="18" width="11.42578125" customWidth="1"/>
    <col min="19" max="19" width="10.7109375" customWidth="1"/>
    <col min="20" max="20" width="13.42578125" customWidth="1"/>
  </cols>
  <sheetData>
    <row r="1" spans="1:20" ht="64.5" customHeight="1" thickBot="1" x14ac:dyDescent="0.3">
      <c r="A1" s="1" t="s">
        <v>0</v>
      </c>
      <c r="B1" s="1" t="s">
        <v>1</v>
      </c>
      <c r="C1" s="2" t="s">
        <v>2</v>
      </c>
      <c r="D1" s="3" t="s">
        <v>3</v>
      </c>
      <c r="E1" s="3" t="s">
        <v>4</v>
      </c>
      <c r="F1" s="4" t="s">
        <v>5</v>
      </c>
      <c r="G1" s="5" t="s">
        <v>6</v>
      </c>
      <c r="H1" s="39" t="s">
        <v>7</v>
      </c>
      <c r="I1" s="40" t="s">
        <v>8</v>
      </c>
      <c r="J1" s="40" t="s">
        <v>9</v>
      </c>
      <c r="K1" s="41" t="s">
        <v>10</v>
      </c>
      <c r="L1" s="52" t="s">
        <v>11</v>
      </c>
      <c r="M1" s="39" t="s">
        <v>12</v>
      </c>
      <c r="N1" s="40" t="s">
        <v>13</v>
      </c>
      <c r="O1" s="40" t="s">
        <v>14</v>
      </c>
      <c r="P1" s="41" t="s">
        <v>15</v>
      </c>
      <c r="Q1" s="40" t="s">
        <v>16</v>
      </c>
      <c r="R1" s="46" t="s">
        <v>17</v>
      </c>
      <c r="S1" s="52" t="s">
        <v>18</v>
      </c>
      <c r="T1" s="6" t="s">
        <v>19</v>
      </c>
    </row>
    <row r="2" spans="1:20" x14ac:dyDescent="0.25">
      <c r="A2" s="7" t="s">
        <v>20</v>
      </c>
      <c r="B2" s="8" t="s">
        <v>21</v>
      </c>
      <c r="C2" s="9">
        <v>6</v>
      </c>
      <c r="D2" s="10">
        <v>5</v>
      </c>
      <c r="E2" s="10">
        <v>4</v>
      </c>
      <c r="F2" s="11">
        <v>4</v>
      </c>
      <c r="G2" s="12">
        <f t="shared" ref="G2:G9" si="0">SUM(C2:F2)</f>
        <v>19</v>
      </c>
      <c r="H2" s="13">
        <f>AVERAGE([1]P1!H7,[1]P2!H7,[1]P3!H7,[1]P4!H7,[1]P5!H7)</f>
        <v>9.4</v>
      </c>
      <c r="I2" s="14">
        <f>AVERAGE([1]P1!I7,[1]P2!I7,[1]P3!I7,[1]P4!I7,[1]P5!I7)</f>
        <v>4</v>
      </c>
      <c r="J2" s="14">
        <f>AVERAGE([1]P1!J7,[1]P2!J7,[1]P3!J7,[1]P4!J7,[1]P5!J7)</f>
        <v>4.5999999999999996</v>
      </c>
      <c r="K2" s="15">
        <f>AVERAGE([1]P1!K7,[1]P2!K7,[1]P3!K7,[1]P4!K7,[1]P5!K7)</f>
        <v>4.8</v>
      </c>
      <c r="L2" s="17">
        <f>AVERAGE([1]P1!L7,[1]P2!L7,[1]P3!L7,[1]P4!L7,[1]P5!L7)</f>
        <v>22.8</v>
      </c>
      <c r="M2" s="49">
        <f>AVERAGE([1]P1!M7,[1]P2!M7,[1]P3!M7,[1]P4!M7,[1]P5!M7)</f>
        <v>9.1999999999999993</v>
      </c>
      <c r="N2" s="14">
        <f>AVERAGE([1]P1!N7,[1]P2!N7,[1]P3!N7,[1]P4!N7,[1]P5!N7)</f>
        <v>9</v>
      </c>
      <c r="O2" s="14">
        <f>AVERAGE([1]P1!O7,[1]P2!O7,[1]P3!O7,[1]P4!O7,[1]P5!O7)</f>
        <v>8.6</v>
      </c>
      <c r="P2" s="14">
        <f>AVERAGE([1]P1!P7,[1]P2!P7,[1]P3!P7,[1]P4!P7,[1]P5!P7)</f>
        <v>7</v>
      </c>
      <c r="Q2" s="14">
        <f>AVERAGE([1]P1!Q7,[1]P2!Q7,[1]P3!Q7,[1]P4!Q7,[1]P5!Q7)</f>
        <v>4.5</v>
      </c>
      <c r="R2" s="15">
        <f>AVERAGE([1]P1!R7,[1]P2!R7,[1]P3!R7,[1]P4!R7,[1]P5!R7)</f>
        <v>4.5999999999999996</v>
      </c>
      <c r="S2" s="16">
        <f>AVERAGE([1]P1!S7,[1]P2!S7,[1]P3!S7,[1]P4!S7,[1]P5!S7)</f>
        <v>42</v>
      </c>
      <c r="T2" s="17">
        <f>AVERAGE([1]P1!T7,[1]P2!T7,[1]P3!T7,[1]P4!T7,[1]P5!T7)</f>
        <v>83.8</v>
      </c>
    </row>
    <row r="3" spans="1:20" x14ac:dyDescent="0.25">
      <c r="A3" s="18" t="s">
        <v>22</v>
      </c>
      <c r="B3" s="18" t="s">
        <v>23</v>
      </c>
      <c r="C3" s="19">
        <v>7</v>
      </c>
      <c r="D3" s="20">
        <v>5</v>
      </c>
      <c r="E3" s="20">
        <v>4</v>
      </c>
      <c r="F3" s="21">
        <v>5</v>
      </c>
      <c r="G3" s="22">
        <f t="shared" si="0"/>
        <v>21</v>
      </c>
      <c r="H3" s="43">
        <f>AVERAGE([1]P1!H2,[1]P2!H2,[1]P3!H2,[1]P4!H2,[1]P5!H2)</f>
        <v>8.6</v>
      </c>
      <c r="I3" s="42">
        <f>AVERAGE([1]P1!I2,[1]P2!I2,[1]P3!I2,[1]P4!I2,[1]P5!I2)</f>
        <v>4.5999999999999996</v>
      </c>
      <c r="J3" s="42">
        <f>AVERAGE([1]P1!J2,[1]P2!J2,[1]P3!J2,[1]P4!J2,[1]P5!J2)</f>
        <v>3.6</v>
      </c>
      <c r="K3" s="47">
        <f>AVERAGE([1]P1!K2,[1]P2!K2,[1]P3!K2,[1]P4!K2,[1]P5!K2)</f>
        <v>4</v>
      </c>
      <c r="L3" s="53">
        <f>AVERAGE([1]P1!L2,[1]P2!L2,[1]P3!L2,[1]P4!L2,[1]P5!L2)</f>
        <v>20.8</v>
      </c>
      <c r="M3" s="50">
        <f>AVERAGE([1]P1!M2,[1]P2!M2,[1]P3!M2,[1]P4!M2,[1]P5!M2)</f>
        <v>8.4</v>
      </c>
      <c r="N3" s="42">
        <f>AVERAGE([1]P1!N2,[1]P2!N2,[1]P3!N2,[1]P4!N2,[1]P5!N2)</f>
        <v>9</v>
      </c>
      <c r="O3" s="42">
        <f>AVERAGE([1]P1!O2,[1]P2!O2,[1]P3!O2,[1]P4!O2,[1]P5!O2)</f>
        <v>8.1999999999999993</v>
      </c>
      <c r="P3" s="42">
        <f>AVERAGE([1]P1!P2,[1]P2!P2,[1]P3!P2,[1]P4!P2,[1]P5!P2)</f>
        <v>8.1999999999999993</v>
      </c>
      <c r="Q3" s="42">
        <f>AVERAGE([1]P1!Q2,[1]P2!Q2,[1]P3!Q2,[1]P4!Q2,[1]P5!Q2)</f>
        <v>4.75</v>
      </c>
      <c r="R3" s="47">
        <f>AVERAGE([1]P1!R2,[1]P2!R2,[1]P3!R2,[1]P4!R2,[1]P5!R2)</f>
        <v>3</v>
      </c>
      <c r="S3" s="55">
        <f>AVERAGE([1]P1!S2,[1]P2!S2,[1]P3!S2,[1]P4!S2,[1]P5!S2)</f>
        <v>40.6</v>
      </c>
      <c r="T3" s="53">
        <f>AVERAGE([1]P1!T2,[1]P2!T2,[1]P3!T2,[1]P4!T2,[1]P5!T2)</f>
        <v>82.4</v>
      </c>
    </row>
    <row r="4" spans="1:20" x14ac:dyDescent="0.25">
      <c r="A4" s="7" t="s">
        <v>24</v>
      </c>
      <c r="B4" s="8" t="s">
        <v>25</v>
      </c>
      <c r="C4" s="19">
        <v>5</v>
      </c>
      <c r="D4" s="20">
        <v>6</v>
      </c>
      <c r="E4" s="20">
        <v>6</v>
      </c>
      <c r="F4" s="21">
        <v>3</v>
      </c>
      <c r="G4" s="23">
        <f t="shared" si="0"/>
        <v>20</v>
      </c>
      <c r="H4" s="43">
        <f>AVERAGE([1]P1!H9,[1]P2!H9,[1]P3!H9,[1]P4!H9,[1]P5!H9)</f>
        <v>9</v>
      </c>
      <c r="I4" s="42">
        <f>AVERAGE([1]P1!I9,[1]P2!I9,[1]P3!I9,[1]P4!I9,[1]P5!I9)</f>
        <v>4.4000000000000004</v>
      </c>
      <c r="J4" s="42">
        <f>AVERAGE([1]P1!J9,[1]P2!J9,[1]P3!J9,[1]P4!J9,[1]P5!J9)</f>
        <v>4.2</v>
      </c>
      <c r="K4" s="47">
        <f>AVERAGE([1]P1!K9,[1]P2!K9,[1]P3!K9,[1]P4!K9,[1]P5!K9)</f>
        <v>4.2</v>
      </c>
      <c r="L4" s="53">
        <f>AVERAGE([1]P1!L9,[1]P2!L9,[1]P3!L9,[1]P4!L9,[1]P5!L9)</f>
        <v>21.8</v>
      </c>
      <c r="M4" s="50">
        <f>AVERAGE([1]P1!M9,[1]P2!M9,[1]P3!M9,[1]P4!M9,[1]P5!M9)</f>
        <v>7.8</v>
      </c>
      <c r="N4" s="42">
        <f>AVERAGE([1]P1!N9,[1]P2!N9,[1]P3!N9,[1]P4!N9,[1]P5!N9)</f>
        <v>7.6</v>
      </c>
      <c r="O4" s="42">
        <f>AVERAGE([1]P1!O9,[1]P2!O9,[1]P3!O9,[1]P4!O9,[1]P5!O9)</f>
        <v>8.4</v>
      </c>
      <c r="P4" s="42">
        <f>AVERAGE([1]P1!P9,[1]P2!P9,[1]P3!P9,[1]P4!P9,[1]P5!P9)</f>
        <v>7.4</v>
      </c>
      <c r="Q4" s="42">
        <f>AVERAGE([1]P1!Q9,[1]P2!Q9,[1]P3!Q9,[1]P4!Q9,[1]P5!Q9)</f>
        <v>4</v>
      </c>
      <c r="R4" s="47">
        <f>AVERAGE([1]P1!R9,[1]P2!R9,[1]P3!R9,[1]P4!R9,[1]P5!R9)</f>
        <v>4.2</v>
      </c>
      <c r="S4" s="55">
        <f>AVERAGE([1]P1!S9,[1]P2!S9,[1]P3!S9,[1]P4!S9,[1]P5!S9)</f>
        <v>38.6</v>
      </c>
      <c r="T4" s="53">
        <f>AVERAGE([1]P1!T9,[1]P2!T9,[1]P3!T9,[1]P4!T9,[1]P5!T9)</f>
        <v>80.400000000000006</v>
      </c>
    </row>
    <row r="5" spans="1:20" x14ac:dyDescent="0.25">
      <c r="A5" s="24" t="s">
        <v>26</v>
      </c>
      <c r="B5" s="8" t="s">
        <v>27</v>
      </c>
      <c r="C5" s="19">
        <v>5</v>
      </c>
      <c r="D5" s="20">
        <v>5</v>
      </c>
      <c r="E5" s="20">
        <v>6</v>
      </c>
      <c r="F5" s="21">
        <v>3</v>
      </c>
      <c r="G5" s="23">
        <f t="shared" si="0"/>
        <v>19</v>
      </c>
      <c r="H5" s="43">
        <f>AVERAGE([1]P1!H5,[1]P2!H5,[1]P3!H5,[1]P4!H5,[1]P5!H5)</f>
        <v>9</v>
      </c>
      <c r="I5" s="42">
        <f>AVERAGE([1]P1!I5,[1]P2!I5,[1]P3!I5,[1]P4!I5,[1]P5!I5)</f>
        <v>4.5999999999999996</v>
      </c>
      <c r="J5" s="42">
        <f>AVERAGE([1]P1!J5,[1]P2!J5,[1]P3!J5,[1]P4!J5,[1]P5!J5)</f>
        <v>3.8</v>
      </c>
      <c r="K5" s="47">
        <f>AVERAGE([1]P1!K5,[1]P2!K5,[1]P3!K5,[1]P4!K5,[1]P5!K5)</f>
        <v>3.8</v>
      </c>
      <c r="L5" s="53">
        <f>AVERAGE([1]P1!L5,[1]P2!L5,[1]P3!L5,[1]P4!L5,[1]P5!L5)</f>
        <v>21.2</v>
      </c>
      <c r="M5" s="50">
        <f>AVERAGE([1]P1!M5,[1]P2!M5,[1]P3!M5,[1]P4!M5,[1]P5!M5)</f>
        <v>7.2</v>
      </c>
      <c r="N5" s="42">
        <f>AVERAGE([1]P1!N5,[1]P2!N5,[1]P3!N5,[1]P4!N5,[1]P5!N5)</f>
        <v>9</v>
      </c>
      <c r="O5" s="42">
        <f>AVERAGE([1]P1!O5,[1]P2!O5,[1]P3!O5,[1]P4!O5,[1]P5!O5)</f>
        <v>7.6</v>
      </c>
      <c r="P5" s="42">
        <f>AVERAGE([1]P1!P5,[1]P2!P5,[1]P3!P5,[1]P4!P5,[1]P5!P5)</f>
        <v>7.8</v>
      </c>
      <c r="Q5" s="42">
        <f>AVERAGE([1]P1!Q5,[1]P2!Q5,[1]P3!Q5,[1]P4!Q5,[1]P5!Q5)</f>
        <v>3.5</v>
      </c>
      <c r="R5" s="47">
        <f>AVERAGE([1]P1!R5,[1]P2!R5,[1]P3!R5,[1]P4!R5,[1]P5!R5)</f>
        <v>4</v>
      </c>
      <c r="S5" s="55">
        <f>AVERAGE([1]P1!S5,[1]P2!S5,[1]P3!S5,[1]P4!S5,[1]P5!S5)</f>
        <v>38.4</v>
      </c>
      <c r="T5" s="53">
        <f>AVERAGE([1]P1!T5,[1]P2!T5,[1]P3!T5,[1]P4!T5,[1]P5!T5)</f>
        <v>78.599999999999994</v>
      </c>
    </row>
    <row r="6" spans="1:20" x14ac:dyDescent="0.25">
      <c r="A6" s="7" t="s">
        <v>28</v>
      </c>
      <c r="B6" s="8" t="s">
        <v>29</v>
      </c>
      <c r="C6" s="19">
        <v>5</v>
      </c>
      <c r="D6" s="20">
        <v>5</v>
      </c>
      <c r="E6" s="20">
        <v>2</v>
      </c>
      <c r="F6" s="21">
        <v>4</v>
      </c>
      <c r="G6" s="23">
        <f t="shared" si="0"/>
        <v>16</v>
      </c>
      <c r="H6" s="43">
        <f>AVERAGE([1]P1!H8,[1]P2!H8,[1]P3!H8,[1]P4!H8,[1]P5!H8)</f>
        <v>6.8</v>
      </c>
      <c r="I6" s="42">
        <f>AVERAGE([1]P1!I8,[1]P2!I8,[1]P3!I8,[1]P4!I8,[1]P5!I8)</f>
        <v>4.4000000000000004</v>
      </c>
      <c r="J6" s="42">
        <f>AVERAGE([1]P1!J8,[1]P2!J8,[1]P3!J8,[1]P4!J8,[1]P5!J8)</f>
        <v>3.2</v>
      </c>
      <c r="K6" s="47">
        <f>AVERAGE([1]P1!K8,[1]P2!K8,[1]P3!K8,[1]P4!K8,[1]P5!K8)</f>
        <v>3.6</v>
      </c>
      <c r="L6" s="53">
        <f>AVERAGE([1]P1!L8,[1]P2!L8,[1]P3!L8,[1]P4!L8,[1]P5!L8)</f>
        <v>18</v>
      </c>
      <c r="M6" s="50">
        <f>AVERAGE([1]P1!M8,[1]P2!M8,[1]P3!M8,[1]P4!M8,[1]P5!M8)</f>
        <v>6.8</v>
      </c>
      <c r="N6" s="42">
        <f>AVERAGE([1]P1!N8,[1]P2!N8,[1]P3!N8,[1]P4!N8,[1]P5!N8)</f>
        <v>7.8</v>
      </c>
      <c r="O6" s="42">
        <f>AVERAGE([1]P1!O8,[1]P2!O8,[1]P3!O8,[1]P4!O8,[1]P5!O8)</f>
        <v>6.8</v>
      </c>
      <c r="P6" s="42">
        <f>AVERAGE([1]P1!P8,[1]P2!P8,[1]P3!P8,[1]P4!P8,[1]P5!P8)</f>
        <v>7.2</v>
      </c>
      <c r="Q6" s="42">
        <f>AVERAGE([1]P1!Q8,[1]P2!Q8,[1]P3!Q8,[1]P4!Q8,[1]P5!Q8)</f>
        <v>4.5</v>
      </c>
      <c r="R6" s="47">
        <f>AVERAGE([1]P1!R8,[1]P2!R8,[1]P3!R8,[1]P4!R8,[1]P5!R8)</f>
        <v>3.2</v>
      </c>
      <c r="S6" s="55">
        <f>AVERAGE([1]P1!S8,[1]P2!S8,[1]P3!S8,[1]P4!S8,[1]P5!S8)</f>
        <v>35.4</v>
      </c>
      <c r="T6" s="53">
        <f>AVERAGE([1]P1!T8,[1]P2!T8,[1]P3!T8,[1]P4!T8,[1]P5!T8)</f>
        <v>69.400000000000006</v>
      </c>
    </row>
    <row r="7" spans="1:20" x14ac:dyDescent="0.25">
      <c r="A7" s="7" t="s">
        <v>30</v>
      </c>
      <c r="B7" s="8" t="s">
        <v>31</v>
      </c>
      <c r="C7" s="19">
        <v>5</v>
      </c>
      <c r="D7" s="20">
        <v>6</v>
      </c>
      <c r="E7" s="20">
        <v>1</v>
      </c>
      <c r="F7" s="21">
        <v>5</v>
      </c>
      <c r="G7" s="23">
        <f t="shared" si="0"/>
        <v>17</v>
      </c>
      <c r="H7" s="43">
        <f>AVERAGE([1]P1!H6,[1]P2!H6,[1]P3!H6,[1]P4!H6,[1]P5!H6)</f>
        <v>7.75</v>
      </c>
      <c r="I7" s="42">
        <f>AVERAGE([1]P1!I6,[1]P2!I6,[1]P3!I6,[1]P4!I6,[1]P5!I6)</f>
        <v>4.5</v>
      </c>
      <c r="J7" s="42">
        <f>AVERAGE([1]P1!J6,[1]P2!J6,[1]P3!J6,[1]P4!J6,[1]P5!J6)</f>
        <v>4.25</v>
      </c>
      <c r="K7" s="47">
        <f>AVERAGE([1]P1!K6,[1]P2!K6,[1]P3!K6,[1]P4!K6,[1]P5!K6)</f>
        <v>4</v>
      </c>
      <c r="L7" s="53">
        <f>AVERAGE([1]P1!L6,[1]P2!L6,[1]P3!L6,[1]P4!L6,[1]P5!L6)</f>
        <v>16.399999999999999</v>
      </c>
      <c r="M7" s="50">
        <f>AVERAGE([1]P1!M6,[1]P2!M6,[1]P3!M6,[1]P4!M6,[1]P5!M6)</f>
        <v>8.5</v>
      </c>
      <c r="N7" s="42">
        <f>AVERAGE([1]P1!N6,[1]P2!N6,[1]P3!N6,[1]P4!N6,[1]P5!N6)</f>
        <v>7.25</v>
      </c>
      <c r="O7" s="42">
        <f>AVERAGE([1]P1!O6,[1]P2!O6,[1]P3!O6,[1]P4!O6,[1]P5!O6)</f>
        <v>7.5</v>
      </c>
      <c r="P7" s="42">
        <f>AVERAGE([1]P1!P6,[1]P2!P6,[1]P3!P6,[1]P4!P6,[1]P5!P6)</f>
        <v>7.75</v>
      </c>
      <c r="Q7" s="42">
        <f>AVERAGE([1]P1!Q6,[1]P2!Q6,[1]P3!Q6,[1]P4!Q6,[1]P5!Q6)</f>
        <v>3.75</v>
      </c>
      <c r="R7" s="47">
        <f>AVERAGE([1]P1!R6,[1]P2!R6,[1]P3!R6,[1]P4!R6,[1]P5!R6)</f>
        <v>4.5</v>
      </c>
      <c r="S7" s="55">
        <f>AVERAGE([1]P1!S6,[1]P2!S6,[1]P3!S6,[1]P4!S6,[1]P5!S6)</f>
        <v>31.4</v>
      </c>
      <c r="T7" s="53">
        <f>AVERAGE([1]P1!T6,[1]P2!T6,[1]P3!T6,[1]P4!T6,[1]P5!T6)</f>
        <v>64.8</v>
      </c>
    </row>
    <row r="8" spans="1:20" x14ac:dyDescent="0.25">
      <c r="A8" t="s">
        <v>32</v>
      </c>
      <c r="B8" s="8" t="s">
        <v>33</v>
      </c>
      <c r="C8" s="19">
        <v>5</v>
      </c>
      <c r="D8" s="20">
        <v>5</v>
      </c>
      <c r="E8" s="20">
        <v>3</v>
      </c>
      <c r="F8" s="21">
        <v>3</v>
      </c>
      <c r="G8" s="23">
        <f t="shared" si="0"/>
        <v>16</v>
      </c>
      <c r="H8" s="43">
        <f>AVERAGE([1]P1!H3,[1]P2!H3,[1]P3!H3,[1]P4!H3,[1]P5!H3)</f>
        <v>6.8</v>
      </c>
      <c r="I8" s="42">
        <f>AVERAGE([1]P1!I3,[1]P2!I3,[1]P3!I3,[1]P4!I3,[1]P5!I3)</f>
        <v>3.2</v>
      </c>
      <c r="J8" s="42">
        <f>AVERAGE([1]P1!J3,[1]P2!J3,[1]P3!J3,[1]P4!J3,[1]P5!J3)</f>
        <v>3</v>
      </c>
      <c r="K8" s="47">
        <f>AVERAGE([1]P1!K3,[1]P2!K3,[1]P3!K3,[1]P4!K3,[1]P5!K3)</f>
        <v>3</v>
      </c>
      <c r="L8" s="53">
        <f>AVERAGE([1]P1!L3,[1]P2!L3,[1]P3!L3,[1]P4!L3,[1]P5!L3)</f>
        <v>16</v>
      </c>
      <c r="M8" s="50">
        <f>AVERAGE([1]P1!M3,[1]P2!M3,[1]P3!M3,[1]P4!M3,[1]P5!M3)</f>
        <v>6.8</v>
      </c>
      <c r="N8" s="42">
        <f>AVERAGE([1]P1!N3,[1]P2!N3,[1]P3!N3,[1]P4!N3,[1]P5!N3)</f>
        <v>6.6</v>
      </c>
      <c r="O8" s="42">
        <f>AVERAGE([1]P1!O3,[1]P2!O3,[1]P3!O3,[1]P4!O3,[1]P5!O3)</f>
        <v>5</v>
      </c>
      <c r="P8" s="42">
        <f>AVERAGE([1]P1!P3,[1]P2!P3,[1]P3!P3,[1]P4!P3,[1]P5!P3)</f>
        <v>6.2</v>
      </c>
      <c r="Q8" s="42">
        <f>AVERAGE([1]P1!Q3,[1]P2!Q3,[1]P3!Q3,[1]P4!Q3,[1]P5!Q3)</f>
        <v>3.5</v>
      </c>
      <c r="R8" s="47">
        <f>AVERAGE([1]P1!R3,[1]P2!R3,[1]P3!R3,[1]P4!R3,[1]P5!R3)</f>
        <v>3.4</v>
      </c>
      <c r="S8" s="55">
        <f>AVERAGE([1]P1!S3,[1]P2!S3,[1]P3!S3,[1]P4!S3,[1]P5!S3)</f>
        <v>30.8</v>
      </c>
      <c r="T8" s="53">
        <f>AVERAGE([1]P1!T3,[1]P2!T3,[1]P3!T3,[1]P4!T3,[1]P5!T3)</f>
        <v>62.8</v>
      </c>
    </row>
    <row r="9" spans="1:20" ht="15.75" thickBot="1" x14ac:dyDescent="0.3">
      <c r="A9" s="24" t="s">
        <v>34</v>
      </c>
      <c r="B9" s="8" t="s">
        <v>35</v>
      </c>
      <c r="C9" s="25">
        <v>2</v>
      </c>
      <c r="D9" s="26">
        <v>4</v>
      </c>
      <c r="E9" s="26">
        <v>3</v>
      </c>
      <c r="F9" s="27">
        <v>2</v>
      </c>
      <c r="G9" s="28">
        <f t="shared" si="0"/>
        <v>11</v>
      </c>
      <c r="H9" s="44">
        <f>AVERAGE([1]P1!H4,[1]P2!H4,[1]P3!H4,[1]P4!H4,[1]P5!H4)</f>
        <v>6.8</v>
      </c>
      <c r="I9" s="45">
        <f>AVERAGE([1]P1!I4,[1]P2!I4,[1]P3!I4,[1]P4!I4,[1]P5!I4)</f>
        <v>3.2</v>
      </c>
      <c r="J9" s="45">
        <f>AVERAGE([1]P1!J4,[1]P2!J4,[1]P3!J4,[1]P4!J4,[1]P5!J4)</f>
        <v>2.8</v>
      </c>
      <c r="K9" s="48">
        <f>AVERAGE([1]P1!K4,[1]P2!K4,[1]P3!K4,[1]P4!K4,[1]P5!K4)</f>
        <v>2.2000000000000002</v>
      </c>
      <c r="L9" s="54">
        <f>AVERAGE([1]P1!L4,[1]P2!L4,[1]P3!L4,[1]P4!L4,[1]P5!L4)</f>
        <v>15</v>
      </c>
      <c r="M9" s="51">
        <f>AVERAGE([1]P1!M4,[1]P2!M4,[1]P3!M4,[1]P4!M4,[1]P5!M4)</f>
        <v>6.2</v>
      </c>
      <c r="N9" s="45">
        <f>AVERAGE([1]P1!N4,[1]P2!N4,[1]P3!N4,[1]P4!N4,[1]P5!N4)</f>
        <v>6.2</v>
      </c>
      <c r="O9" s="45">
        <f>AVERAGE([1]P1!O4,[1]P2!O4,[1]P3!O4,[1]P4!O4,[1]P5!O4)</f>
        <v>5.8</v>
      </c>
      <c r="P9" s="45">
        <f>AVERAGE([1]P1!P4,[1]P2!P4,[1]P3!P4,[1]P4!P4,[1]P5!P4)</f>
        <v>7.2</v>
      </c>
      <c r="Q9" s="45">
        <f>AVERAGE([1]P1!Q4,[1]P2!Q4,[1]P3!Q4,[1]P4!Q4,[1]P5!Q4)</f>
        <v>2.75</v>
      </c>
      <c r="R9" s="48">
        <f>AVERAGE([1]P1!R4,[1]P2!R4,[1]P3!R4,[1]P4!R4,[1]P5!R4)</f>
        <v>2.6</v>
      </c>
      <c r="S9" s="56">
        <f>AVERAGE([1]P1!S4,[1]P2!S4,[1]P3!S4,[1]P4!S4,[1]P5!S4)</f>
        <v>30.2</v>
      </c>
      <c r="T9" s="54">
        <f>AVERAGE([1]P1!T4,[1]P2!T4,[1]P3!T4,[1]P4!T4,[1]P5!T4)</f>
        <v>56.2</v>
      </c>
    </row>
  </sheetData>
  <pageMargins left="0.70866141732283472" right="0.70866141732283472" top="0.78740157480314965" bottom="0.78740157480314965" header="0.31496062992125984" footer="0.31496062992125984"/>
  <pageSetup paperSize="8" scale="7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workbookViewId="0">
      <selection activeCell="G8" sqref="G8"/>
    </sheetView>
  </sheetViews>
  <sheetFormatPr defaultRowHeight="15" x14ac:dyDescent="0.25"/>
  <cols>
    <col min="2" max="2" width="46" customWidth="1"/>
    <col min="3" max="4" width="18.28515625" customWidth="1"/>
    <col min="5" max="5" width="13.140625" customWidth="1"/>
    <col min="6" max="6" width="18.5703125" customWidth="1"/>
    <col min="7" max="7" width="19.42578125" customWidth="1"/>
  </cols>
  <sheetData>
    <row r="1" spans="1:7" x14ac:dyDescent="0.25">
      <c r="A1" s="29" t="s">
        <v>36</v>
      </c>
    </row>
    <row r="2" spans="1:7" x14ac:dyDescent="0.25">
      <c r="C2" s="30" t="s">
        <v>37</v>
      </c>
      <c r="D2" s="30" t="s">
        <v>38</v>
      </c>
      <c r="E2" s="30" t="s">
        <v>39</v>
      </c>
      <c r="F2" s="30" t="s">
        <v>40</v>
      </c>
    </row>
    <row r="3" spans="1:7" x14ac:dyDescent="0.25">
      <c r="B3" s="8" t="s">
        <v>21</v>
      </c>
      <c r="C3" s="31">
        <v>3263800</v>
      </c>
      <c r="D3" s="31">
        <v>1881800</v>
      </c>
      <c r="E3" s="32">
        <v>83.8</v>
      </c>
      <c r="F3" s="31">
        <v>1800000</v>
      </c>
    </row>
    <row r="4" spans="1:7" x14ac:dyDescent="0.25">
      <c r="B4" s="18" t="s">
        <v>23</v>
      </c>
      <c r="C4" s="31">
        <v>7100000</v>
      </c>
      <c r="D4" s="31">
        <v>2048000</v>
      </c>
      <c r="E4" s="32">
        <v>82.4</v>
      </c>
      <c r="F4" s="31">
        <v>1900000</v>
      </c>
    </row>
    <row r="5" spans="1:7" ht="60" x14ac:dyDescent="0.25">
      <c r="B5" s="8" t="s">
        <v>25</v>
      </c>
      <c r="C5" s="31">
        <v>29146000</v>
      </c>
      <c r="D5" s="31">
        <v>6947000</v>
      </c>
      <c r="E5" s="32">
        <v>80.400000000000006</v>
      </c>
      <c r="F5" s="31">
        <v>4500000</v>
      </c>
      <c r="G5" s="38" t="s">
        <v>51</v>
      </c>
    </row>
    <row r="6" spans="1:7" x14ac:dyDescent="0.25">
      <c r="B6" s="8" t="s">
        <v>27</v>
      </c>
      <c r="C6" s="31">
        <v>21650000</v>
      </c>
      <c r="D6" s="31">
        <v>2895000</v>
      </c>
      <c r="E6" s="32">
        <v>78.599999999999994</v>
      </c>
      <c r="F6" s="31">
        <v>1400000</v>
      </c>
    </row>
    <row r="7" spans="1:7" x14ac:dyDescent="0.25">
      <c r="B7" s="8" t="s">
        <v>29</v>
      </c>
      <c r="C7" s="31">
        <v>2915000</v>
      </c>
      <c r="D7" s="31">
        <v>1900000</v>
      </c>
      <c r="E7" s="32">
        <v>69.400000000000006</v>
      </c>
      <c r="F7" s="31">
        <v>1150000</v>
      </c>
    </row>
    <row r="8" spans="1:7" x14ac:dyDescent="0.25">
      <c r="B8" s="8" t="s">
        <v>31</v>
      </c>
      <c r="C8" s="31">
        <v>3410000</v>
      </c>
      <c r="D8" s="31">
        <v>800000</v>
      </c>
      <c r="E8" s="32">
        <v>64.8</v>
      </c>
      <c r="F8" s="31">
        <v>750000</v>
      </c>
    </row>
    <row r="9" spans="1:7" x14ac:dyDescent="0.25">
      <c r="B9" s="8" t="s">
        <v>33</v>
      </c>
      <c r="C9" s="31">
        <v>7500000</v>
      </c>
      <c r="D9" s="31">
        <v>1800000</v>
      </c>
      <c r="E9" s="32">
        <v>62.8</v>
      </c>
      <c r="F9" s="31">
        <v>650000</v>
      </c>
    </row>
    <row r="10" spans="1:7" x14ac:dyDescent="0.25">
      <c r="B10" s="8" t="s">
        <v>35</v>
      </c>
      <c r="C10" s="31">
        <v>2450000</v>
      </c>
      <c r="D10" s="31">
        <v>1650000</v>
      </c>
      <c r="E10" s="32">
        <v>56.2</v>
      </c>
      <c r="F10" s="31">
        <v>400000</v>
      </c>
    </row>
    <row r="11" spans="1:7" x14ac:dyDescent="0.25">
      <c r="F11" s="33">
        <f>SUM(F3:F10)</f>
        <v>12550000</v>
      </c>
    </row>
  </sheetData>
  <pageMargins left="0.7" right="0.7" top="0.78740157499999996" bottom="0.78740157499999996" header="0.3" footer="0.3"/>
  <pageSetup paperSize="9" scale="9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zoomScaleNormal="100" workbookViewId="0">
      <selection activeCell="C5" sqref="C5"/>
    </sheetView>
  </sheetViews>
  <sheetFormatPr defaultRowHeight="15" x14ac:dyDescent="0.25"/>
  <cols>
    <col min="2" max="2" width="46" customWidth="1"/>
    <col min="3" max="3" width="79.7109375" customWidth="1"/>
    <col min="4" max="4" width="13.140625" customWidth="1"/>
    <col min="5" max="5" width="18.5703125" customWidth="1"/>
    <col min="6" max="6" width="19.42578125" customWidth="1"/>
  </cols>
  <sheetData>
    <row r="1" spans="1:5" x14ac:dyDescent="0.25">
      <c r="A1" s="29" t="s">
        <v>36</v>
      </c>
    </row>
    <row r="2" spans="1:5" x14ac:dyDescent="0.25">
      <c r="B2" s="35"/>
      <c r="C2" s="30" t="s">
        <v>41</v>
      </c>
      <c r="D2" s="30" t="s">
        <v>39</v>
      </c>
      <c r="E2" s="30" t="s">
        <v>40</v>
      </c>
    </row>
    <row r="3" spans="1:5" ht="240" x14ac:dyDescent="0.25">
      <c r="B3" s="36" t="s">
        <v>21</v>
      </c>
      <c r="C3" s="34" t="s">
        <v>42</v>
      </c>
      <c r="D3" s="32">
        <v>83.8</v>
      </c>
      <c r="E3" s="31">
        <v>1800000</v>
      </c>
    </row>
    <row r="4" spans="1:5" ht="375" x14ac:dyDescent="0.25">
      <c r="B4" s="37" t="s">
        <v>23</v>
      </c>
      <c r="C4" s="34" t="s">
        <v>43</v>
      </c>
      <c r="D4" s="32">
        <v>82.4</v>
      </c>
      <c r="E4" s="31">
        <v>1900000</v>
      </c>
    </row>
    <row r="5" spans="1:5" ht="345" x14ac:dyDescent="0.25">
      <c r="B5" s="36" t="s">
        <v>25</v>
      </c>
      <c r="C5" s="34" t="s">
        <v>44</v>
      </c>
      <c r="D5" s="32">
        <v>80.400000000000006</v>
      </c>
      <c r="E5" s="31">
        <v>3450000</v>
      </c>
    </row>
    <row r="6" spans="1:5" ht="409.5" x14ac:dyDescent="0.25">
      <c r="B6" s="36" t="s">
        <v>27</v>
      </c>
      <c r="C6" s="34" t="s">
        <v>45</v>
      </c>
      <c r="D6" s="32">
        <v>78.599999999999994</v>
      </c>
      <c r="E6" s="31">
        <v>1400000</v>
      </c>
    </row>
    <row r="7" spans="1:5" ht="405" x14ac:dyDescent="0.25">
      <c r="B7" s="36" t="s">
        <v>29</v>
      </c>
      <c r="C7" s="34" t="s">
        <v>46</v>
      </c>
      <c r="D7" s="32">
        <v>69.400000000000006</v>
      </c>
      <c r="E7" s="31">
        <v>1150000</v>
      </c>
    </row>
    <row r="8" spans="1:5" ht="240" x14ac:dyDescent="0.25">
      <c r="B8" s="36" t="s">
        <v>31</v>
      </c>
      <c r="C8" s="34" t="s">
        <v>47</v>
      </c>
      <c r="D8" s="32">
        <v>64.8</v>
      </c>
      <c r="E8" s="31">
        <v>750000</v>
      </c>
    </row>
    <row r="9" spans="1:5" ht="345" x14ac:dyDescent="0.25">
      <c r="B9" s="36" t="s">
        <v>33</v>
      </c>
      <c r="C9" s="34" t="s">
        <v>48</v>
      </c>
      <c r="D9" s="32">
        <v>62.8</v>
      </c>
      <c r="E9" s="31">
        <v>650000</v>
      </c>
    </row>
    <row r="10" spans="1:5" ht="409.5" x14ac:dyDescent="0.25">
      <c r="B10" s="36" t="s">
        <v>50</v>
      </c>
      <c r="C10" s="34" t="s">
        <v>49</v>
      </c>
      <c r="D10" s="32">
        <v>56.2</v>
      </c>
      <c r="E10" s="31">
        <v>400000</v>
      </c>
    </row>
    <row r="11" spans="1:5" x14ac:dyDescent="0.25">
      <c r="E11" s="33">
        <f>SUM(E3:E10)</f>
        <v>11500000</v>
      </c>
    </row>
  </sheetData>
  <pageMargins left="0.7" right="0.7" top="0.78740157499999996" bottom="0.78740157499999996"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souhrn</vt:lpstr>
      <vt:lpstr>prehled</vt:lpstr>
      <vt:lpstr>slovní hodnocení</vt:lpstr>
    </vt:vector>
  </TitlesOfParts>
  <Company>ATC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Roubíček Vít</dc:creator>
  <cp:lastModifiedBy>Zahradníčková Zuzana</cp:lastModifiedBy>
  <cp:lastPrinted>2019-03-04T14:11:35Z</cp:lastPrinted>
  <dcterms:created xsi:type="dcterms:W3CDTF">2019-02-27T09:14:36Z</dcterms:created>
  <dcterms:modified xsi:type="dcterms:W3CDTF">2019-04-17T11:54:37Z</dcterms:modified>
</cp:coreProperties>
</file>